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80" i="2" l="1"/>
  <c r="E58" i="2" l="1"/>
  <c r="E77" i="2" l="1"/>
  <c r="E37" i="2" l="1"/>
  <c r="E18" i="2"/>
  <c r="E24" i="2"/>
  <c r="E9" i="2"/>
  <c r="E6" i="2"/>
  <c r="E5" i="2" s="1"/>
  <c r="E17" i="2" l="1"/>
  <c r="E61" i="2"/>
  <c r="E60" i="2" s="1"/>
  <c r="E95" i="2" s="1"/>
  <c r="E35" i="2"/>
  <c r="E34" i="2" s="1"/>
</calcChain>
</file>

<file path=xl/sharedStrings.xml><?xml version="1.0" encoding="utf-8"?>
<sst xmlns="http://schemas.openxmlformats.org/spreadsheetml/2006/main" count="125" uniqueCount="121">
  <si>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</si>
  <si>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</si>
  <si>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</si>
  <si>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</si>
  <si>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</si>
  <si>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</si>
  <si>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</si>
  <si>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</si>
  <si>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</si>
  <si>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</si>
  <si>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</si>
  <si>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</si>
  <si>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</si>
  <si>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</si>
  <si>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</si>
  <si>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</si>
  <si>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</si>
  <si>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</si>
  <si>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</si>
  <si>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1241</t>
  </si>
  <si>
    <t>1291</t>
  </si>
  <si>
    <t>1292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</si>
  <si>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</si>
  <si>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</si>
  <si>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</si>
  <si>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</si>
  <si>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</si>
  <si>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</si>
  <si>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</si>
  <si>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</si>
  <si>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</si>
  <si>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</si>
  <si>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</si>
  <si>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</si>
  <si>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</si>
  <si>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</si>
  <si>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</si>
  <si>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</si>
  <si>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</si>
  <si>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</si>
  <si>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</si>
  <si>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</si>
  <si>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</si>
  <si>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</si>
  <si>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</si>
  <si>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</si>
  <si>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</si>
  <si>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</si>
  <si>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</si>
  <si>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</si>
  <si>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</si>
  <si>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</si>
  <si>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</si>
  <si>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</si>
  <si>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січень-червень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</si>
  <si>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</si>
  <si>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</si>
  <si>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</si>
  <si>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</si>
  <si>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Підтримка ЗСУ</t>
  </si>
  <si>
    <t>Отримання комп`ютерної техніки (благодійна допомога)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</si>
  <si>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</si>
  <si>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</si>
  <si>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</si>
  <si>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Придбання  твердопаливного котла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</si>
  <si>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</si>
  <si>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</si>
  <si>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</si>
  <si>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</si>
  <si>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</si>
  <si>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</si>
  <si>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</si>
  <si>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</si>
  <si>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</si>
  <si>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</si>
  <si>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</si>
  <si>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</si>
  <si>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</si>
  <si>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</si>
  <si>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</si>
  <si>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</si>
  <si>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</si>
  <si>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</si>
  <si>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</si>
  <si>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</si>
  <si>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</si>
  <si>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</si>
  <si>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</si>
  <si>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</si>
  <si>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</si>
  <si>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</si>
  <si>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</si>
  <si>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</si>
  <si>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</si>
  <si>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</si>
  <si>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МКМПЦ (за власні надходження) 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</si>
  <si>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</si>
  <si>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</si>
  <si>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</si>
  <si>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Придбання сирен сповіщення повітряної тривоги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</si>
  <si>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</si>
  <si>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</si>
  <si>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генератора</t>
  </si>
  <si>
    <t>Придбання ноутбуків( кошти місцевого бюджету)</t>
  </si>
  <si>
    <t>Отримання станції резервного живлення (благодійна допомога)</t>
  </si>
  <si>
    <t>Отримання набоур іграшок (благодійна допомога)</t>
  </si>
  <si>
    <t>Отримання огорожі 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</si>
  <si>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</si>
  <si>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Отримання телевізора  (благодійна допомога)</t>
  </si>
  <si>
    <t>Отримання принтера з подвійним модулем ламінування для ЦНАПу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</si>
  <si>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</si>
  <si>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</si>
  <si>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</si>
  <si>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</si>
  <si>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</si>
  <si>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 xml:space="preserve">Капітальний ремонт їдальні Дунаєвецького ліцею №3 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</si>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</sst>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0" fontId="28" fillId="0" borderId="1" xfId="68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 wrapText="1"/>
    </xf>
    <xf numFmtId="164" fontId="29" fillId="24" borderId="1" xfId="0" applyNumberFormat="1" applyFont="1" applyFill="1" applyBorder="1" applyAlignment="1">
      <alignment vertical="center"/>
    </xf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164" fontId="28" fillId="0" borderId="12" xfId="68" applyNumberFormat="1" applyFont="1" applyBorder="1" applyAlignment="1">
      <alignment vertical="center"/>
    </xf>
    <xf numFmtId="165" fontId="29" fillId="24" borderId="1" xfId="0" applyNumberFormat="1" applyFont="1" applyFill="1" applyBorder="1" applyAlignment="1">
      <alignment horizontal="right" vertical="center"/>
    </xf>
    <xf numFmtId="0" fontId="30" fillId="25" borderId="13" xfId="0" applyFont="1" applyFill="1" applyBorder="1" applyAlignment="1">
      <alignment horizontal="center" vertical="center" wrapText="1"/>
    </xf>
    <xf numFmtId="166" fontId="30" fillId="25" borderId="13" xfId="0" applyNumberFormat="1" applyFont="1" applyFill="1" applyBorder="1" applyAlignment="1">
      <alignment horizontal="left" vertical="center" wrapText="1"/>
    </xf>
    <xf numFmtId="164" fontId="28" fillId="0" borderId="14" xfId="68" applyNumberFormat="1" applyFont="1" applyBorder="1" applyAlignment="1">
      <alignment vertical="center"/>
    </xf>
    <xf numFmtId="165" fontId="28" fillId="0" borderId="1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0" fontId="29" fillId="24" borderId="11" xfId="0" applyFont="1" applyFill="1" applyBorder="1" applyAlignment="1">
      <alignment horizontal="left" vertical="center" wrapText="1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399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5"/>
  <sheetViews>
    <sheetView tabSelected="1" topLeftCell="B1" workbookViewId="0">
      <selection activeCell="K70" sqref="K70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6" width="15.7109375" style="1" customWidth="1"/>
    <col min="7" max="243" width="9.140625" style="1"/>
    <col min="244" max="244" width="12.7109375" style="1" customWidth="1"/>
    <col min="245" max="245" width="50.7109375" style="1" customWidth="1"/>
    <col min="246" max="259" width="15.7109375" style="1" customWidth="1"/>
    <col min="260" max="499" width="9.140625" style="1"/>
    <col min="500" max="500" width="12.7109375" style="1" customWidth="1"/>
    <col min="501" max="501" width="50.7109375" style="1" customWidth="1"/>
    <col min="502" max="515" width="15.7109375" style="1" customWidth="1"/>
    <col min="516" max="755" width="9.140625" style="1"/>
    <col min="756" max="756" width="12.7109375" style="1" customWidth="1"/>
    <col min="757" max="757" width="50.7109375" style="1" customWidth="1"/>
    <col min="758" max="771" width="15.7109375" style="1" customWidth="1"/>
    <col min="772" max="1011" width="9.140625" style="1"/>
    <col min="1012" max="1012" width="12.7109375" style="1" customWidth="1"/>
    <col min="1013" max="1013" width="50.7109375" style="1" customWidth="1"/>
    <col min="1014" max="1027" width="15.7109375" style="1" customWidth="1"/>
    <col min="1028" max="1267" width="9.140625" style="1"/>
    <col min="1268" max="1268" width="12.7109375" style="1" customWidth="1"/>
    <col min="1269" max="1269" width="50.7109375" style="1" customWidth="1"/>
    <col min="1270" max="1283" width="15.7109375" style="1" customWidth="1"/>
    <col min="1284" max="1523" width="9.140625" style="1"/>
    <col min="1524" max="1524" width="12.7109375" style="1" customWidth="1"/>
    <col min="1525" max="1525" width="50.7109375" style="1" customWidth="1"/>
    <col min="1526" max="1539" width="15.7109375" style="1" customWidth="1"/>
    <col min="1540" max="1779" width="9.140625" style="1"/>
    <col min="1780" max="1780" width="12.7109375" style="1" customWidth="1"/>
    <col min="1781" max="1781" width="50.7109375" style="1" customWidth="1"/>
    <col min="1782" max="1795" width="15.7109375" style="1" customWidth="1"/>
    <col min="1796" max="2035" width="9.140625" style="1"/>
    <col min="2036" max="2036" width="12.7109375" style="1" customWidth="1"/>
    <col min="2037" max="2037" width="50.7109375" style="1" customWidth="1"/>
    <col min="2038" max="2051" width="15.7109375" style="1" customWidth="1"/>
    <col min="2052" max="2291" width="9.140625" style="1"/>
    <col min="2292" max="2292" width="12.7109375" style="1" customWidth="1"/>
    <col min="2293" max="2293" width="50.7109375" style="1" customWidth="1"/>
    <col min="2294" max="2307" width="15.7109375" style="1" customWidth="1"/>
    <col min="2308" max="2547" width="9.140625" style="1"/>
    <col min="2548" max="2548" width="12.7109375" style="1" customWidth="1"/>
    <col min="2549" max="2549" width="50.7109375" style="1" customWidth="1"/>
    <col min="2550" max="2563" width="15.7109375" style="1" customWidth="1"/>
    <col min="2564" max="2803" width="9.140625" style="1"/>
    <col min="2804" max="2804" width="12.7109375" style="1" customWidth="1"/>
    <col min="2805" max="2805" width="50.7109375" style="1" customWidth="1"/>
    <col min="2806" max="2819" width="15.7109375" style="1" customWidth="1"/>
    <col min="2820" max="3059" width="9.140625" style="1"/>
    <col min="3060" max="3060" width="12.7109375" style="1" customWidth="1"/>
    <col min="3061" max="3061" width="50.7109375" style="1" customWidth="1"/>
    <col min="3062" max="3075" width="15.7109375" style="1" customWidth="1"/>
    <col min="3076" max="3315" width="9.140625" style="1"/>
    <col min="3316" max="3316" width="12.7109375" style="1" customWidth="1"/>
    <col min="3317" max="3317" width="50.7109375" style="1" customWidth="1"/>
    <col min="3318" max="3331" width="15.7109375" style="1" customWidth="1"/>
    <col min="3332" max="3571" width="9.140625" style="1"/>
    <col min="3572" max="3572" width="12.7109375" style="1" customWidth="1"/>
    <col min="3573" max="3573" width="50.7109375" style="1" customWidth="1"/>
    <col min="3574" max="3587" width="15.7109375" style="1" customWidth="1"/>
    <col min="3588" max="3827" width="9.140625" style="1"/>
    <col min="3828" max="3828" width="12.7109375" style="1" customWidth="1"/>
    <col min="3829" max="3829" width="50.7109375" style="1" customWidth="1"/>
    <col min="3830" max="3843" width="15.7109375" style="1" customWidth="1"/>
    <col min="3844" max="4083" width="9.140625" style="1"/>
    <col min="4084" max="4084" width="12.7109375" style="1" customWidth="1"/>
    <col min="4085" max="4085" width="50.7109375" style="1" customWidth="1"/>
    <col min="4086" max="4099" width="15.7109375" style="1" customWidth="1"/>
    <col min="4100" max="4339" width="9.140625" style="1"/>
    <col min="4340" max="4340" width="12.7109375" style="1" customWidth="1"/>
    <col min="4341" max="4341" width="50.7109375" style="1" customWidth="1"/>
    <col min="4342" max="4355" width="15.7109375" style="1" customWidth="1"/>
    <col min="4356" max="4595" width="9.140625" style="1"/>
    <col min="4596" max="4596" width="12.7109375" style="1" customWidth="1"/>
    <col min="4597" max="4597" width="50.7109375" style="1" customWidth="1"/>
    <col min="4598" max="4611" width="15.7109375" style="1" customWidth="1"/>
    <col min="4612" max="4851" width="9.140625" style="1"/>
    <col min="4852" max="4852" width="12.7109375" style="1" customWidth="1"/>
    <col min="4853" max="4853" width="50.7109375" style="1" customWidth="1"/>
    <col min="4854" max="4867" width="15.7109375" style="1" customWidth="1"/>
    <col min="4868" max="5107" width="9.140625" style="1"/>
    <col min="5108" max="5108" width="12.7109375" style="1" customWidth="1"/>
    <col min="5109" max="5109" width="50.7109375" style="1" customWidth="1"/>
    <col min="5110" max="5123" width="15.7109375" style="1" customWidth="1"/>
    <col min="5124" max="5363" width="9.140625" style="1"/>
    <col min="5364" max="5364" width="12.7109375" style="1" customWidth="1"/>
    <col min="5365" max="5365" width="50.7109375" style="1" customWidth="1"/>
    <col min="5366" max="5379" width="15.7109375" style="1" customWidth="1"/>
    <col min="5380" max="5619" width="9.140625" style="1"/>
    <col min="5620" max="5620" width="12.7109375" style="1" customWidth="1"/>
    <col min="5621" max="5621" width="50.7109375" style="1" customWidth="1"/>
    <col min="5622" max="5635" width="15.7109375" style="1" customWidth="1"/>
    <col min="5636" max="5875" width="9.140625" style="1"/>
    <col min="5876" max="5876" width="12.7109375" style="1" customWidth="1"/>
    <col min="5877" max="5877" width="50.7109375" style="1" customWidth="1"/>
    <col min="5878" max="5891" width="15.7109375" style="1" customWidth="1"/>
    <col min="5892" max="6131" width="9.140625" style="1"/>
    <col min="6132" max="6132" width="12.7109375" style="1" customWidth="1"/>
    <col min="6133" max="6133" width="50.7109375" style="1" customWidth="1"/>
    <col min="6134" max="6147" width="15.7109375" style="1" customWidth="1"/>
    <col min="6148" max="6387" width="9.140625" style="1"/>
    <col min="6388" max="6388" width="12.7109375" style="1" customWidth="1"/>
    <col min="6389" max="6389" width="50.7109375" style="1" customWidth="1"/>
    <col min="6390" max="6403" width="15.7109375" style="1" customWidth="1"/>
    <col min="6404" max="6643" width="9.140625" style="1"/>
    <col min="6644" max="6644" width="12.7109375" style="1" customWidth="1"/>
    <col min="6645" max="6645" width="50.7109375" style="1" customWidth="1"/>
    <col min="6646" max="6659" width="15.7109375" style="1" customWidth="1"/>
    <col min="6660" max="6899" width="9.140625" style="1"/>
    <col min="6900" max="6900" width="12.7109375" style="1" customWidth="1"/>
    <col min="6901" max="6901" width="50.7109375" style="1" customWidth="1"/>
    <col min="6902" max="6915" width="15.7109375" style="1" customWidth="1"/>
    <col min="6916" max="7155" width="9.140625" style="1"/>
    <col min="7156" max="7156" width="12.7109375" style="1" customWidth="1"/>
    <col min="7157" max="7157" width="50.7109375" style="1" customWidth="1"/>
    <col min="7158" max="7171" width="15.7109375" style="1" customWidth="1"/>
    <col min="7172" max="7411" width="9.140625" style="1"/>
    <col min="7412" max="7412" width="12.7109375" style="1" customWidth="1"/>
    <col min="7413" max="7413" width="50.7109375" style="1" customWidth="1"/>
    <col min="7414" max="7427" width="15.7109375" style="1" customWidth="1"/>
    <col min="7428" max="7667" width="9.140625" style="1"/>
    <col min="7668" max="7668" width="12.7109375" style="1" customWidth="1"/>
    <col min="7669" max="7669" width="50.7109375" style="1" customWidth="1"/>
    <col min="7670" max="7683" width="15.7109375" style="1" customWidth="1"/>
    <col min="7684" max="7923" width="9.140625" style="1"/>
    <col min="7924" max="7924" width="12.7109375" style="1" customWidth="1"/>
    <col min="7925" max="7925" width="50.7109375" style="1" customWidth="1"/>
    <col min="7926" max="7939" width="15.7109375" style="1" customWidth="1"/>
    <col min="7940" max="8179" width="9.140625" style="1"/>
    <col min="8180" max="8180" width="12.7109375" style="1" customWidth="1"/>
    <col min="8181" max="8181" width="50.7109375" style="1" customWidth="1"/>
    <col min="8182" max="8195" width="15.7109375" style="1" customWidth="1"/>
    <col min="8196" max="8435" width="9.140625" style="1"/>
    <col min="8436" max="8436" width="12.7109375" style="1" customWidth="1"/>
    <col min="8437" max="8437" width="50.7109375" style="1" customWidth="1"/>
    <col min="8438" max="8451" width="15.7109375" style="1" customWidth="1"/>
    <col min="8452" max="8691" width="9.140625" style="1"/>
    <col min="8692" max="8692" width="12.7109375" style="1" customWidth="1"/>
    <col min="8693" max="8693" width="50.7109375" style="1" customWidth="1"/>
    <col min="8694" max="8707" width="15.7109375" style="1" customWidth="1"/>
    <col min="8708" max="8947" width="9.140625" style="1"/>
    <col min="8948" max="8948" width="12.7109375" style="1" customWidth="1"/>
    <col min="8949" max="8949" width="50.7109375" style="1" customWidth="1"/>
    <col min="8950" max="8963" width="15.7109375" style="1" customWidth="1"/>
    <col min="8964" max="9203" width="9.140625" style="1"/>
    <col min="9204" max="9204" width="12.7109375" style="1" customWidth="1"/>
    <col min="9205" max="9205" width="50.7109375" style="1" customWidth="1"/>
    <col min="9206" max="9219" width="15.7109375" style="1" customWidth="1"/>
    <col min="9220" max="9459" width="9.140625" style="1"/>
    <col min="9460" max="9460" width="12.7109375" style="1" customWidth="1"/>
    <col min="9461" max="9461" width="50.7109375" style="1" customWidth="1"/>
    <col min="9462" max="9475" width="15.7109375" style="1" customWidth="1"/>
    <col min="9476" max="9715" width="9.140625" style="1"/>
    <col min="9716" max="9716" width="12.7109375" style="1" customWidth="1"/>
    <col min="9717" max="9717" width="50.7109375" style="1" customWidth="1"/>
    <col min="9718" max="9731" width="15.7109375" style="1" customWidth="1"/>
    <col min="9732" max="9971" width="9.140625" style="1"/>
    <col min="9972" max="9972" width="12.7109375" style="1" customWidth="1"/>
    <col min="9973" max="9973" width="50.7109375" style="1" customWidth="1"/>
    <col min="9974" max="9987" width="15.7109375" style="1" customWidth="1"/>
    <col min="9988" max="10227" width="9.140625" style="1"/>
    <col min="10228" max="10228" width="12.7109375" style="1" customWidth="1"/>
    <col min="10229" max="10229" width="50.7109375" style="1" customWidth="1"/>
    <col min="10230" max="10243" width="15.7109375" style="1" customWidth="1"/>
    <col min="10244" max="10483" width="9.140625" style="1"/>
    <col min="10484" max="10484" width="12.7109375" style="1" customWidth="1"/>
    <col min="10485" max="10485" width="50.7109375" style="1" customWidth="1"/>
    <col min="10486" max="10499" width="15.7109375" style="1" customWidth="1"/>
    <col min="10500" max="10739" width="9.140625" style="1"/>
    <col min="10740" max="10740" width="12.7109375" style="1" customWidth="1"/>
    <col min="10741" max="10741" width="50.7109375" style="1" customWidth="1"/>
    <col min="10742" max="10755" width="15.7109375" style="1" customWidth="1"/>
    <col min="10756" max="10995" width="9.140625" style="1"/>
    <col min="10996" max="10996" width="12.7109375" style="1" customWidth="1"/>
    <col min="10997" max="10997" width="50.7109375" style="1" customWidth="1"/>
    <col min="10998" max="11011" width="15.7109375" style="1" customWidth="1"/>
    <col min="11012" max="11251" width="9.140625" style="1"/>
    <col min="11252" max="11252" width="12.7109375" style="1" customWidth="1"/>
    <col min="11253" max="11253" width="50.7109375" style="1" customWidth="1"/>
    <col min="11254" max="11267" width="15.7109375" style="1" customWidth="1"/>
    <col min="11268" max="11507" width="9.140625" style="1"/>
    <col min="11508" max="11508" width="12.7109375" style="1" customWidth="1"/>
    <col min="11509" max="11509" width="50.7109375" style="1" customWidth="1"/>
    <col min="11510" max="11523" width="15.7109375" style="1" customWidth="1"/>
    <col min="11524" max="11763" width="9.140625" style="1"/>
    <col min="11764" max="11764" width="12.7109375" style="1" customWidth="1"/>
    <col min="11765" max="11765" width="50.7109375" style="1" customWidth="1"/>
    <col min="11766" max="11779" width="15.7109375" style="1" customWidth="1"/>
    <col min="11780" max="12019" width="9.140625" style="1"/>
    <col min="12020" max="12020" width="12.7109375" style="1" customWidth="1"/>
    <col min="12021" max="12021" width="50.7109375" style="1" customWidth="1"/>
    <col min="12022" max="12035" width="15.7109375" style="1" customWidth="1"/>
    <col min="12036" max="12275" width="9.140625" style="1"/>
    <col min="12276" max="12276" width="12.7109375" style="1" customWidth="1"/>
    <col min="12277" max="12277" width="50.7109375" style="1" customWidth="1"/>
    <col min="12278" max="12291" width="15.7109375" style="1" customWidth="1"/>
    <col min="12292" max="12531" width="9.140625" style="1"/>
    <col min="12532" max="12532" width="12.7109375" style="1" customWidth="1"/>
    <col min="12533" max="12533" width="50.7109375" style="1" customWidth="1"/>
    <col min="12534" max="12547" width="15.7109375" style="1" customWidth="1"/>
    <col min="12548" max="12787" width="9.140625" style="1"/>
    <col min="12788" max="12788" width="12.7109375" style="1" customWidth="1"/>
    <col min="12789" max="12789" width="50.7109375" style="1" customWidth="1"/>
    <col min="12790" max="12803" width="15.7109375" style="1" customWidth="1"/>
    <col min="12804" max="13043" width="9.140625" style="1"/>
    <col min="13044" max="13044" width="12.7109375" style="1" customWidth="1"/>
    <col min="13045" max="13045" width="50.7109375" style="1" customWidth="1"/>
    <col min="13046" max="13059" width="15.7109375" style="1" customWidth="1"/>
    <col min="13060" max="13299" width="9.140625" style="1"/>
    <col min="13300" max="13300" width="12.7109375" style="1" customWidth="1"/>
    <col min="13301" max="13301" width="50.7109375" style="1" customWidth="1"/>
    <col min="13302" max="13315" width="15.7109375" style="1" customWidth="1"/>
    <col min="13316" max="13555" width="9.140625" style="1"/>
    <col min="13556" max="13556" width="12.7109375" style="1" customWidth="1"/>
    <col min="13557" max="13557" width="50.7109375" style="1" customWidth="1"/>
    <col min="13558" max="13571" width="15.7109375" style="1" customWidth="1"/>
    <col min="13572" max="13811" width="9.140625" style="1"/>
    <col min="13812" max="13812" width="12.7109375" style="1" customWidth="1"/>
    <col min="13813" max="13813" width="50.7109375" style="1" customWidth="1"/>
    <col min="13814" max="13827" width="15.7109375" style="1" customWidth="1"/>
    <col min="13828" max="14067" width="9.140625" style="1"/>
    <col min="14068" max="14068" width="12.7109375" style="1" customWidth="1"/>
    <col min="14069" max="14069" width="50.7109375" style="1" customWidth="1"/>
    <col min="14070" max="14083" width="15.7109375" style="1" customWidth="1"/>
    <col min="14084" max="14323" width="9.140625" style="1"/>
    <col min="14324" max="14324" width="12.7109375" style="1" customWidth="1"/>
    <col min="14325" max="14325" width="50.7109375" style="1" customWidth="1"/>
    <col min="14326" max="14339" width="15.7109375" style="1" customWidth="1"/>
    <col min="14340" max="14579" width="9.140625" style="1"/>
    <col min="14580" max="14580" width="12.7109375" style="1" customWidth="1"/>
    <col min="14581" max="14581" width="50.7109375" style="1" customWidth="1"/>
    <col min="14582" max="14595" width="15.7109375" style="1" customWidth="1"/>
    <col min="14596" max="14835" width="9.140625" style="1"/>
    <col min="14836" max="14836" width="12.7109375" style="1" customWidth="1"/>
    <col min="14837" max="14837" width="50.7109375" style="1" customWidth="1"/>
    <col min="14838" max="14851" width="15.7109375" style="1" customWidth="1"/>
    <col min="14852" max="15091" width="9.140625" style="1"/>
    <col min="15092" max="15092" width="12.7109375" style="1" customWidth="1"/>
    <col min="15093" max="15093" width="50.7109375" style="1" customWidth="1"/>
    <col min="15094" max="15107" width="15.7109375" style="1" customWidth="1"/>
    <col min="15108" max="15347" width="9.140625" style="1"/>
    <col min="15348" max="15348" width="12.7109375" style="1" customWidth="1"/>
    <col min="15349" max="15349" width="50.7109375" style="1" customWidth="1"/>
    <col min="15350" max="15363" width="15.7109375" style="1" customWidth="1"/>
    <col min="15364" max="15603" width="9.140625" style="1"/>
    <col min="15604" max="15604" width="12.7109375" style="1" customWidth="1"/>
    <col min="15605" max="15605" width="50.7109375" style="1" customWidth="1"/>
    <col min="15606" max="15619" width="15.7109375" style="1" customWidth="1"/>
    <col min="15620" max="15859" width="9.140625" style="1"/>
    <col min="15860" max="15860" width="12.7109375" style="1" customWidth="1"/>
    <col min="15861" max="15861" width="50.7109375" style="1" customWidth="1"/>
    <col min="15862" max="15875" width="15.7109375" style="1" customWidth="1"/>
    <col min="15876" max="16115" width="9.140625" style="1"/>
    <col min="16116" max="16116" width="12.7109375" style="1" customWidth="1"/>
    <col min="16117" max="16117" width="50.7109375" style="1" customWidth="1"/>
    <col min="16118" max="16131" width="15.7109375" style="1" customWidth="1"/>
    <col min="16132" max="16384" width="9.140625" style="1"/>
  </cols>
  <sheetData>
    <row r="2" spans="1:6" ht="18.75" x14ac:dyDescent="0.3">
      <c r="B2" s="36" t="s">
        <v>54</v>
      </c>
      <c r="C2" s="36"/>
      <c r="D2" s="36"/>
      <c r="E2" s="36"/>
      <c r="F2" s="36"/>
    </row>
    <row r="3" spans="1:6" ht="14.25" x14ac:dyDescent="0.2">
      <c r="F3" s="10" t="s">
        <v>52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53</v>
      </c>
    </row>
    <row r="5" spans="1:6" ht="74.25" customHeight="1" x14ac:dyDescent="0.2">
      <c r="A5" s="9">
        <v>1</v>
      </c>
      <c r="B5" s="12" t="s">
        <v>4</v>
      </c>
      <c r="C5" s="13" t="s">
        <v>55</v>
      </c>
      <c r="D5" s="14">
        <v>0</v>
      </c>
      <c r="E5" s="14">
        <f>E6+E9+E12+E15</f>
        <v>2695.0482199999997</v>
      </c>
      <c r="F5" s="14">
        <v>2108.8978999999999</v>
      </c>
    </row>
    <row r="6" spans="1:6" ht="5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E7+E8</f>
        <v>223.75</v>
      </c>
      <c r="F6" s="14">
        <v>123.75</v>
      </c>
    </row>
    <row r="7" spans="1:6" x14ac:dyDescent="0.2">
      <c r="A7" s="9">
        <v>0</v>
      </c>
      <c r="B7" s="12"/>
      <c r="C7" s="13" t="s">
        <v>102</v>
      </c>
      <c r="D7" s="14">
        <v>0</v>
      </c>
      <c r="E7" s="14">
        <v>100</v>
      </c>
      <c r="F7" s="14">
        <v>0</v>
      </c>
    </row>
    <row r="8" spans="1:6" ht="25.5" x14ac:dyDescent="0.2">
      <c r="A8" s="9">
        <v>0</v>
      </c>
      <c r="B8" s="12"/>
      <c r="C8" s="13" t="s">
        <v>109</v>
      </c>
      <c r="D8" s="14">
        <v>0</v>
      </c>
      <c r="E8" s="14">
        <v>123.75</v>
      </c>
      <c r="F8" s="14">
        <v>123.75</v>
      </c>
    </row>
    <row r="9" spans="1:6" x14ac:dyDescent="0.2">
      <c r="A9" s="9">
        <v>1</v>
      </c>
      <c r="B9" s="12" t="s">
        <v>7</v>
      </c>
      <c r="C9" s="13" t="s">
        <v>8</v>
      </c>
      <c r="D9" s="14">
        <v>0</v>
      </c>
      <c r="E9" s="14">
        <f>E10+E11</f>
        <v>1861.2982199999999</v>
      </c>
      <c r="F9" s="14">
        <v>1449.9478999999999</v>
      </c>
    </row>
    <row r="10" spans="1:6" s="19" customFormat="1" x14ac:dyDescent="0.2">
      <c r="A10" s="15">
        <v>0</v>
      </c>
      <c r="B10" s="16"/>
      <c r="C10" s="17" t="s">
        <v>59</v>
      </c>
      <c r="D10" s="18">
        <v>0</v>
      </c>
      <c r="E10" s="18">
        <v>1700</v>
      </c>
      <c r="F10" s="18">
        <v>1288.6500000000001</v>
      </c>
    </row>
    <row r="11" spans="1:6" s="19" customFormat="1" x14ac:dyDescent="0.2">
      <c r="A11" s="15"/>
      <c r="B11" s="16"/>
      <c r="C11" s="17" t="s">
        <v>60</v>
      </c>
      <c r="D11" s="18">
        <v>0</v>
      </c>
      <c r="E11" s="18">
        <v>161.29821999999999</v>
      </c>
      <c r="F11" s="18">
        <v>161.29821999999999</v>
      </c>
    </row>
    <row r="12" spans="1:6" ht="25.5" x14ac:dyDescent="0.2">
      <c r="A12" s="9">
        <v>1</v>
      </c>
      <c r="B12" s="12" t="s">
        <v>9</v>
      </c>
      <c r="C12" s="13" t="s">
        <v>10</v>
      </c>
      <c r="D12" s="14">
        <v>0</v>
      </c>
      <c r="E12" s="14">
        <v>560</v>
      </c>
      <c r="F12" s="14">
        <v>512.70000000000005</v>
      </c>
    </row>
    <row r="13" spans="1:6" s="19" customFormat="1" ht="25.5" x14ac:dyDescent="0.2">
      <c r="A13" s="15"/>
      <c r="B13" s="16"/>
      <c r="C13" s="20" t="s">
        <v>61</v>
      </c>
      <c r="D13" s="18">
        <v>0</v>
      </c>
      <c r="E13" s="18">
        <v>300</v>
      </c>
      <c r="F13" s="18">
        <v>300</v>
      </c>
    </row>
    <row r="14" spans="1:6" s="19" customFormat="1" x14ac:dyDescent="0.2">
      <c r="A14" s="15">
        <v>0</v>
      </c>
      <c r="B14" s="16"/>
      <c r="C14" s="20" t="s">
        <v>62</v>
      </c>
      <c r="D14" s="18">
        <v>0</v>
      </c>
      <c r="E14" s="18">
        <v>260</v>
      </c>
      <c r="F14" s="18">
        <v>212.70000000000002</v>
      </c>
    </row>
    <row r="15" spans="1:6" ht="25.5" x14ac:dyDescent="0.2">
      <c r="A15" s="9">
        <v>1</v>
      </c>
      <c r="B15" s="12" t="s">
        <v>11</v>
      </c>
      <c r="C15" s="13" t="s">
        <v>12</v>
      </c>
      <c r="D15" s="14">
        <v>0</v>
      </c>
      <c r="E15" s="14">
        <v>50</v>
      </c>
      <c r="F15" s="14">
        <v>22.5</v>
      </c>
    </row>
    <row r="16" spans="1:6" s="19" customFormat="1" ht="41.25" customHeight="1" x14ac:dyDescent="0.2">
      <c r="A16" s="15">
        <v>0</v>
      </c>
      <c r="B16" s="16"/>
      <c r="C16" s="20" t="s">
        <v>63</v>
      </c>
      <c r="D16" s="18">
        <v>0</v>
      </c>
      <c r="E16" s="18">
        <v>50</v>
      </c>
      <c r="F16" s="18">
        <v>22.5</v>
      </c>
    </row>
    <row r="17" spans="1:6" x14ac:dyDescent="0.2">
      <c r="A17" s="9">
        <v>1</v>
      </c>
      <c r="B17" s="12" t="s">
        <v>13</v>
      </c>
      <c r="C17" s="13" t="s">
        <v>14</v>
      </c>
      <c r="D17" s="14">
        <v>0</v>
      </c>
      <c r="E17" s="14">
        <f>E18+E24+E28+E30+E32</f>
        <v>4595.1242000000002</v>
      </c>
      <c r="F17" s="14">
        <v>1573.2212</v>
      </c>
    </row>
    <row r="18" spans="1:6" x14ac:dyDescent="0.2">
      <c r="A18" s="9">
        <v>1</v>
      </c>
      <c r="B18" s="12" t="s">
        <v>15</v>
      </c>
      <c r="C18" s="13" t="s">
        <v>16</v>
      </c>
      <c r="D18" s="14">
        <v>0</v>
      </c>
      <c r="E18" s="14">
        <f>E19+E20+E21+E22+E23</f>
        <v>1430.7212</v>
      </c>
      <c r="F18" s="14">
        <v>1322.7212</v>
      </c>
    </row>
    <row r="19" spans="1:6" s="19" customFormat="1" x14ac:dyDescent="0.2">
      <c r="A19" s="15">
        <v>0</v>
      </c>
      <c r="B19" s="16"/>
      <c r="C19" s="20" t="s">
        <v>108</v>
      </c>
      <c r="D19" s="18">
        <v>0</v>
      </c>
      <c r="E19" s="18">
        <v>9.6989999999999998</v>
      </c>
      <c r="F19" s="18">
        <v>9.6989999999999998</v>
      </c>
    </row>
    <row r="20" spans="1:6" s="19" customFormat="1" x14ac:dyDescent="0.2">
      <c r="A20" s="15"/>
      <c r="B20" s="16"/>
      <c r="C20" s="20" t="s">
        <v>103</v>
      </c>
      <c r="D20" s="18">
        <v>0</v>
      </c>
      <c r="E20" s="14">
        <v>108</v>
      </c>
      <c r="F20" s="18">
        <v>0</v>
      </c>
    </row>
    <row r="21" spans="1:6" s="19" customFormat="1" ht="25.5" x14ac:dyDescent="0.2">
      <c r="A21" s="15"/>
      <c r="B21" s="16"/>
      <c r="C21" s="20" t="s">
        <v>104</v>
      </c>
      <c r="D21" s="18">
        <v>0</v>
      </c>
      <c r="E21" s="18">
        <v>18</v>
      </c>
      <c r="F21" s="18">
        <v>18</v>
      </c>
    </row>
    <row r="22" spans="1:6" s="19" customFormat="1" x14ac:dyDescent="0.2">
      <c r="A22" s="15"/>
      <c r="B22" s="16"/>
      <c r="C22" s="20" t="s">
        <v>105</v>
      </c>
      <c r="D22" s="18">
        <v>0</v>
      </c>
      <c r="E22" s="18">
        <v>7.2</v>
      </c>
      <c r="F22" s="18">
        <v>7.2</v>
      </c>
    </row>
    <row r="23" spans="1:6" s="19" customFormat="1" ht="49.5" customHeight="1" x14ac:dyDescent="0.2">
      <c r="A23" s="15"/>
      <c r="B23" s="16"/>
      <c r="C23" s="20" t="s">
        <v>107</v>
      </c>
      <c r="D23" s="18">
        <v>0</v>
      </c>
      <c r="E23" s="14">
        <v>1287.8222000000001</v>
      </c>
      <c r="F23" s="14">
        <v>1287.8222000000001</v>
      </c>
    </row>
    <row r="24" spans="1:6" ht="36" customHeight="1" x14ac:dyDescent="0.2">
      <c r="A24" s="9">
        <v>1</v>
      </c>
      <c r="B24" s="12" t="s">
        <v>17</v>
      </c>
      <c r="C24" s="13" t="s">
        <v>18</v>
      </c>
      <c r="D24" s="14">
        <v>0</v>
      </c>
      <c r="E24" s="14">
        <f>E25+E26+E27</f>
        <v>290.5</v>
      </c>
      <c r="F24" s="14">
        <v>250.5</v>
      </c>
    </row>
    <row r="25" spans="1:6" s="19" customFormat="1" x14ac:dyDescent="0.2">
      <c r="A25" s="15">
        <v>0</v>
      </c>
      <c r="B25" s="16"/>
      <c r="C25" s="20" t="s">
        <v>64</v>
      </c>
      <c r="D25" s="18">
        <v>0</v>
      </c>
      <c r="E25" s="18">
        <v>200</v>
      </c>
      <c r="F25" s="32">
        <v>160</v>
      </c>
    </row>
    <row r="26" spans="1:6" s="19" customFormat="1" x14ac:dyDescent="0.2">
      <c r="A26" s="15">
        <v>0</v>
      </c>
      <c r="B26" s="16"/>
      <c r="C26" s="20" t="s">
        <v>106</v>
      </c>
      <c r="D26" s="18">
        <v>0</v>
      </c>
      <c r="E26" s="18">
        <v>25</v>
      </c>
      <c r="F26" s="18">
        <v>25</v>
      </c>
    </row>
    <row r="27" spans="1:6" s="19" customFormat="1" ht="51" x14ac:dyDescent="0.2">
      <c r="A27" s="15">
        <v>0</v>
      </c>
      <c r="B27" s="16"/>
      <c r="C27" s="20" t="s">
        <v>65</v>
      </c>
      <c r="D27" s="18">
        <v>0</v>
      </c>
      <c r="E27" s="18">
        <v>65.5</v>
      </c>
      <c r="F27" s="18">
        <v>65.5</v>
      </c>
    </row>
    <row r="28" spans="1:6" ht="75" customHeight="1" x14ac:dyDescent="0.2">
      <c r="A28" s="9">
        <v>1</v>
      </c>
      <c r="B28" s="12" t="s">
        <v>19</v>
      </c>
      <c r="C28" s="13" t="s">
        <v>56</v>
      </c>
      <c r="D28" s="14">
        <v>0</v>
      </c>
      <c r="E28" s="14">
        <v>900</v>
      </c>
      <c r="F28" s="14">
        <v>0</v>
      </c>
    </row>
    <row r="29" spans="1:6" x14ac:dyDescent="0.2">
      <c r="A29" s="9">
        <v>0</v>
      </c>
      <c r="B29" s="12"/>
      <c r="C29" s="13" t="s">
        <v>115</v>
      </c>
      <c r="D29" s="14">
        <v>0</v>
      </c>
      <c r="E29" s="14">
        <v>900</v>
      </c>
      <c r="F29" s="14">
        <v>0</v>
      </c>
    </row>
    <row r="30" spans="1:6" ht="89.25" customHeight="1" x14ac:dyDescent="0.2">
      <c r="A30" s="9">
        <v>1</v>
      </c>
      <c r="B30" s="12" t="s">
        <v>20</v>
      </c>
      <c r="C30" s="13" t="s">
        <v>57</v>
      </c>
      <c r="D30" s="14">
        <v>0</v>
      </c>
      <c r="E30" s="14">
        <v>241.49100000000001</v>
      </c>
      <c r="F30" s="14">
        <v>0</v>
      </c>
    </row>
    <row r="31" spans="1:6" s="19" customFormat="1" ht="25.5" x14ac:dyDescent="0.2">
      <c r="A31" s="15">
        <v>0</v>
      </c>
      <c r="B31" s="16"/>
      <c r="C31" s="20" t="s">
        <v>66</v>
      </c>
      <c r="D31" s="18">
        <v>0</v>
      </c>
      <c r="E31" s="18">
        <v>241.49100000000001</v>
      </c>
      <c r="F31" s="18">
        <v>0</v>
      </c>
    </row>
    <row r="32" spans="1:6" ht="75" customHeight="1" x14ac:dyDescent="0.2">
      <c r="A32" s="9">
        <v>1</v>
      </c>
      <c r="B32" s="12" t="s">
        <v>21</v>
      </c>
      <c r="C32" s="13" t="s">
        <v>58</v>
      </c>
      <c r="D32" s="14">
        <v>0</v>
      </c>
      <c r="E32" s="14">
        <v>1732.412</v>
      </c>
      <c r="F32" s="14">
        <v>0</v>
      </c>
    </row>
    <row r="33" spans="1:6" s="19" customFormat="1" ht="38.25" x14ac:dyDescent="0.2">
      <c r="A33" s="15">
        <v>0</v>
      </c>
      <c r="B33" s="16"/>
      <c r="C33" s="20" t="s">
        <v>67</v>
      </c>
      <c r="D33" s="18">
        <v>0</v>
      </c>
      <c r="E33" s="18">
        <v>1732.412</v>
      </c>
      <c r="F33" s="18">
        <v>0</v>
      </c>
    </row>
    <row r="34" spans="1:6" ht="25.5" customHeight="1" x14ac:dyDescent="0.2">
      <c r="A34" s="9">
        <v>1</v>
      </c>
      <c r="B34" s="12" t="s">
        <v>22</v>
      </c>
      <c r="C34" s="13" t="s">
        <v>23</v>
      </c>
      <c r="D34" s="14">
        <v>0</v>
      </c>
      <c r="E34" s="14">
        <f>E35+E37+E58</f>
        <v>7326.8414599999987</v>
      </c>
      <c r="F34" s="14">
        <v>5108.1527199999991</v>
      </c>
    </row>
    <row r="35" spans="1:6" x14ac:dyDescent="0.2">
      <c r="A35" s="9">
        <v>1</v>
      </c>
      <c r="B35" s="12" t="s">
        <v>7</v>
      </c>
      <c r="C35" s="13" t="s">
        <v>8</v>
      </c>
      <c r="D35" s="14">
        <v>0</v>
      </c>
      <c r="E35" s="14">
        <f>E36</f>
        <v>33.369999999999997</v>
      </c>
      <c r="F35" s="14">
        <v>33.369999999999997</v>
      </c>
    </row>
    <row r="36" spans="1:6" s="19" customFormat="1" x14ac:dyDescent="0.2">
      <c r="A36" s="15">
        <v>0</v>
      </c>
      <c r="B36" s="16"/>
      <c r="C36" s="21" t="s">
        <v>68</v>
      </c>
      <c r="D36" s="18">
        <v>0</v>
      </c>
      <c r="E36" s="18">
        <v>33.369999999999997</v>
      </c>
      <c r="F36" s="18">
        <v>33.369999999999997</v>
      </c>
    </row>
    <row r="37" spans="1:6" ht="38.25" x14ac:dyDescent="0.2">
      <c r="A37" s="9">
        <v>1</v>
      </c>
      <c r="B37" s="12" t="s">
        <v>24</v>
      </c>
      <c r="C37" s="13" t="s">
        <v>25</v>
      </c>
      <c r="D37" s="14">
        <v>0</v>
      </c>
      <c r="E37" s="14">
        <f>SUM(E38:E57)</f>
        <v>7221.0714599999992</v>
      </c>
      <c r="F37" s="14">
        <v>5002.3827199999996</v>
      </c>
    </row>
    <row r="38" spans="1:6" s="19" customFormat="1" x14ac:dyDescent="0.2">
      <c r="A38" s="15"/>
      <c r="B38" s="16"/>
      <c r="C38" s="20" t="s">
        <v>69</v>
      </c>
      <c r="D38" s="18">
        <v>0</v>
      </c>
      <c r="E38" s="22">
        <v>39.5</v>
      </c>
      <c r="F38" s="22">
        <v>39.5</v>
      </c>
    </row>
    <row r="39" spans="1:6" s="19" customFormat="1" x14ac:dyDescent="0.2">
      <c r="A39" s="15"/>
      <c r="B39" s="16"/>
      <c r="C39" s="20" t="s">
        <v>70</v>
      </c>
      <c r="D39" s="18">
        <v>0</v>
      </c>
      <c r="E39" s="22">
        <v>48.2</v>
      </c>
      <c r="F39" s="22">
        <v>48.2</v>
      </c>
    </row>
    <row r="40" spans="1:6" s="19" customFormat="1" ht="26.25" customHeight="1" x14ac:dyDescent="0.2">
      <c r="A40" s="15"/>
      <c r="B40" s="16"/>
      <c r="C40" s="23" t="s">
        <v>71</v>
      </c>
      <c r="D40" s="18">
        <v>0</v>
      </c>
      <c r="E40" s="22">
        <v>40.799999999999997</v>
      </c>
      <c r="F40" s="22">
        <v>40.799999999999997</v>
      </c>
    </row>
    <row r="41" spans="1:6" s="19" customFormat="1" x14ac:dyDescent="0.2">
      <c r="A41" s="15"/>
      <c r="B41" s="16"/>
      <c r="C41" s="23" t="s">
        <v>72</v>
      </c>
      <c r="D41" s="18">
        <v>0</v>
      </c>
      <c r="E41" s="22">
        <v>49.6</v>
      </c>
      <c r="F41" s="22">
        <v>49.6</v>
      </c>
    </row>
    <row r="42" spans="1:6" s="19" customFormat="1" x14ac:dyDescent="0.2">
      <c r="A42" s="15"/>
      <c r="B42" s="16"/>
      <c r="C42" s="23" t="s">
        <v>73</v>
      </c>
      <c r="D42" s="18"/>
      <c r="E42" s="22">
        <v>29.9</v>
      </c>
      <c r="F42" s="22">
        <v>29.9</v>
      </c>
    </row>
    <row r="43" spans="1:6" s="19" customFormat="1" x14ac:dyDescent="0.2">
      <c r="A43" s="15"/>
      <c r="B43" s="16"/>
      <c r="C43" s="23" t="s">
        <v>74</v>
      </c>
      <c r="D43" s="18"/>
      <c r="E43" s="22">
        <v>17.899999999999999</v>
      </c>
      <c r="F43" s="22">
        <v>17.899999999999999</v>
      </c>
    </row>
    <row r="44" spans="1:6" s="19" customFormat="1" ht="25.5" x14ac:dyDescent="0.2">
      <c r="A44" s="15">
        <v>0</v>
      </c>
      <c r="B44" s="16"/>
      <c r="C44" s="24" t="s">
        <v>75</v>
      </c>
      <c r="D44" s="18">
        <v>0</v>
      </c>
      <c r="E44" s="18">
        <v>654.14959999999996</v>
      </c>
      <c r="F44" s="18">
        <v>654.14959999999996</v>
      </c>
    </row>
    <row r="45" spans="1:6" s="19" customFormat="1" ht="24" customHeight="1" x14ac:dyDescent="0.2">
      <c r="A45" s="15"/>
      <c r="B45" s="16"/>
      <c r="C45" s="25" t="s">
        <v>76</v>
      </c>
      <c r="D45" s="18">
        <v>0</v>
      </c>
      <c r="E45" s="18">
        <v>6.6989999999999998</v>
      </c>
      <c r="F45" s="18">
        <v>6.6989999999999998</v>
      </c>
    </row>
    <row r="46" spans="1:6" s="19" customFormat="1" ht="19.5" customHeight="1" x14ac:dyDescent="0.2">
      <c r="A46" s="15"/>
      <c r="B46" s="16"/>
      <c r="C46" s="26" t="s">
        <v>77</v>
      </c>
      <c r="D46" s="27">
        <v>0</v>
      </c>
      <c r="E46" s="18">
        <v>567.23734000000002</v>
      </c>
      <c r="F46" s="18">
        <v>567.23734000000002</v>
      </c>
    </row>
    <row r="47" spans="1:6" s="19" customFormat="1" ht="15" customHeight="1" x14ac:dyDescent="0.2">
      <c r="A47" s="15"/>
      <c r="B47" s="16"/>
      <c r="C47" s="25" t="s">
        <v>110</v>
      </c>
      <c r="D47" s="27">
        <v>0</v>
      </c>
      <c r="E47" s="32">
        <v>17.998999999999999</v>
      </c>
      <c r="F47" s="32">
        <v>17.998999999999999</v>
      </c>
    </row>
    <row r="48" spans="1:6" s="19" customFormat="1" ht="24" customHeight="1" x14ac:dyDescent="0.2">
      <c r="A48" s="15"/>
      <c r="B48" s="16"/>
      <c r="C48" s="25" t="s">
        <v>111</v>
      </c>
      <c r="D48" s="27">
        <v>0</v>
      </c>
      <c r="E48" s="32">
        <v>31.11</v>
      </c>
      <c r="F48" s="32">
        <v>31.11</v>
      </c>
    </row>
    <row r="49" spans="1:6" s="19" customFormat="1" ht="14.25" customHeight="1" x14ac:dyDescent="0.2">
      <c r="A49" s="15"/>
      <c r="B49" s="16"/>
      <c r="C49" s="25" t="s">
        <v>112</v>
      </c>
      <c r="D49" s="27">
        <v>0</v>
      </c>
      <c r="E49" s="32">
        <v>24.948</v>
      </c>
      <c r="F49" s="32">
        <v>24.948</v>
      </c>
    </row>
    <row r="50" spans="1:6" s="19" customFormat="1" ht="25.5" customHeight="1" x14ac:dyDescent="0.2">
      <c r="A50" s="15"/>
      <c r="B50" s="16"/>
      <c r="C50" s="25" t="s">
        <v>113</v>
      </c>
      <c r="D50" s="27">
        <v>0</v>
      </c>
      <c r="E50" s="32">
        <v>12.84</v>
      </c>
      <c r="F50" s="32">
        <v>12.84</v>
      </c>
    </row>
    <row r="51" spans="1:6" s="19" customFormat="1" ht="14.25" customHeight="1" x14ac:dyDescent="0.2">
      <c r="A51" s="15"/>
      <c r="B51" s="16"/>
      <c r="C51" s="25" t="s">
        <v>114</v>
      </c>
      <c r="D51" s="27">
        <v>0</v>
      </c>
      <c r="E51" s="32">
        <v>14.4</v>
      </c>
      <c r="F51" s="32">
        <v>14.4</v>
      </c>
    </row>
    <row r="52" spans="1:6" s="19" customFormat="1" ht="65.25" customHeight="1" x14ac:dyDescent="0.2">
      <c r="A52" s="15"/>
      <c r="B52" s="16"/>
      <c r="C52" s="35" t="s">
        <v>78</v>
      </c>
      <c r="D52" s="18">
        <v>0</v>
      </c>
      <c r="E52" s="28">
        <v>69.959999999999994</v>
      </c>
      <c r="F52" s="18">
        <v>69.899000000000001</v>
      </c>
    </row>
    <row r="53" spans="1:6" s="19" customFormat="1" ht="62.25" customHeight="1" x14ac:dyDescent="0.2">
      <c r="A53" s="15"/>
      <c r="B53" s="16"/>
      <c r="C53" s="35" t="s">
        <v>79</v>
      </c>
      <c r="D53" s="18">
        <v>0</v>
      </c>
      <c r="E53" s="28">
        <v>9.0399999999999991</v>
      </c>
      <c r="F53" s="18">
        <v>9.0399999999999991</v>
      </c>
    </row>
    <row r="54" spans="1:6" s="19" customFormat="1" ht="57" customHeight="1" x14ac:dyDescent="0.2">
      <c r="A54" s="15"/>
      <c r="B54" s="29"/>
      <c r="C54" s="30" t="s">
        <v>80</v>
      </c>
      <c r="D54" s="31">
        <v>0</v>
      </c>
      <c r="E54" s="28">
        <v>5210.0559999999996</v>
      </c>
      <c r="F54" s="32">
        <v>3061.4969999999998</v>
      </c>
    </row>
    <row r="55" spans="1:6" s="19" customFormat="1" ht="61.5" customHeight="1" x14ac:dyDescent="0.2">
      <c r="A55" s="15"/>
      <c r="B55" s="33"/>
      <c r="C55" s="35" t="s">
        <v>81</v>
      </c>
      <c r="D55" s="18">
        <v>0</v>
      </c>
      <c r="E55" s="28">
        <v>91.732519999999994</v>
      </c>
      <c r="F55" s="32">
        <v>22.324780000000001</v>
      </c>
    </row>
    <row r="56" spans="1:6" s="19" customFormat="1" ht="63" customHeight="1" x14ac:dyDescent="0.2">
      <c r="A56" s="15"/>
      <c r="B56" s="33"/>
      <c r="C56" s="35" t="s">
        <v>100</v>
      </c>
      <c r="D56" s="18">
        <v>0</v>
      </c>
      <c r="E56" s="28">
        <v>282.5</v>
      </c>
      <c r="F56" s="32">
        <v>281.87900000000002</v>
      </c>
    </row>
    <row r="57" spans="1:6" s="19" customFormat="1" ht="62.25" customHeight="1" x14ac:dyDescent="0.2">
      <c r="A57" s="15"/>
      <c r="B57" s="33"/>
      <c r="C57" s="35" t="s">
        <v>101</v>
      </c>
      <c r="D57" s="18">
        <v>0</v>
      </c>
      <c r="E57" s="28">
        <v>2.5</v>
      </c>
      <c r="F57" s="32">
        <v>2.46</v>
      </c>
    </row>
    <row r="58" spans="1:6" ht="25.5" x14ac:dyDescent="0.2">
      <c r="A58" s="9">
        <v>1</v>
      </c>
      <c r="B58" s="12" t="s">
        <v>26</v>
      </c>
      <c r="C58" s="13" t="s">
        <v>27</v>
      </c>
      <c r="D58" s="14">
        <v>0</v>
      </c>
      <c r="E58" s="14">
        <f>E59</f>
        <v>72.400000000000006</v>
      </c>
      <c r="F58" s="14">
        <v>72.400000000000006</v>
      </c>
    </row>
    <row r="59" spans="1:6" s="19" customFormat="1" ht="25.5" x14ac:dyDescent="0.2">
      <c r="A59" s="15">
        <v>0</v>
      </c>
      <c r="B59" s="16"/>
      <c r="C59" s="20" t="s">
        <v>82</v>
      </c>
      <c r="D59" s="18">
        <v>0</v>
      </c>
      <c r="E59" s="18">
        <v>72.400000000000006</v>
      </c>
      <c r="F59" s="18">
        <v>72.400000000000006</v>
      </c>
    </row>
    <row r="60" spans="1:6" x14ac:dyDescent="0.2">
      <c r="A60" s="9">
        <v>1</v>
      </c>
      <c r="B60" s="12" t="s">
        <v>28</v>
      </c>
      <c r="C60" s="13" t="s">
        <v>29</v>
      </c>
      <c r="D60" s="14">
        <v>0</v>
      </c>
      <c r="E60" s="14">
        <f>E61+E70+E77</f>
        <v>1177.3783100000001</v>
      </c>
      <c r="F60" s="14">
        <v>558.77777000000003</v>
      </c>
    </row>
    <row r="61" spans="1:6" x14ac:dyDescent="0.2">
      <c r="A61" s="9">
        <v>1</v>
      </c>
      <c r="B61" s="12" t="s">
        <v>30</v>
      </c>
      <c r="C61" s="13" t="s">
        <v>31</v>
      </c>
      <c r="D61" s="14">
        <v>0</v>
      </c>
      <c r="E61" s="14">
        <f>SUM(E62:E69)</f>
        <v>467.37831</v>
      </c>
      <c r="F61" s="14">
        <v>467.37777000000006</v>
      </c>
    </row>
    <row r="62" spans="1:6" s="19" customFormat="1" x14ac:dyDescent="0.2">
      <c r="A62" s="15"/>
      <c r="B62" s="16"/>
      <c r="C62" s="21" t="s">
        <v>83</v>
      </c>
      <c r="D62" s="18">
        <v>0</v>
      </c>
      <c r="E62" s="18">
        <v>34.889589999999998</v>
      </c>
      <c r="F62" s="18">
        <v>34.889589999999998</v>
      </c>
    </row>
    <row r="63" spans="1:6" s="19" customFormat="1" x14ac:dyDescent="0.2">
      <c r="A63" s="15"/>
      <c r="B63" s="16"/>
      <c r="C63" s="21" t="s">
        <v>84</v>
      </c>
      <c r="D63" s="18">
        <v>0</v>
      </c>
      <c r="E63" s="18">
        <v>178.41300000000001</v>
      </c>
      <c r="F63" s="18">
        <v>178.41300000000001</v>
      </c>
    </row>
    <row r="64" spans="1:6" s="19" customFormat="1" x14ac:dyDescent="0.2">
      <c r="A64" s="15"/>
      <c r="B64" s="16"/>
      <c r="C64" s="21" t="s">
        <v>85</v>
      </c>
      <c r="D64" s="18">
        <v>0</v>
      </c>
      <c r="E64" s="18">
        <v>113.49972</v>
      </c>
      <c r="F64" s="18">
        <v>113.49972</v>
      </c>
    </row>
    <row r="65" spans="1:6" s="19" customFormat="1" x14ac:dyDescent="0.2">
      <c r="A65" s="15"/>
      <c r="B65" s="16"/>
      <c r="C65" s="21" t="s">
        <v>86</v>
      </c>
      <c r="D65" s="18">
        <v>0</v>
      </c>
      <c r="E65" s="18">
        <v>19.707999999999998</v>
      </c>
      <c r="F65" s="18">
        <v>19.707999999999998</v>
      </c>
    </row>
    <row r="66" spans="1:6" s="19" customFormat="1" x14ac:dyDescent="0.2">
      <c r="A66" s="15"/>
      <c r="B66" s="16"/>
      <c r="C66" s="21" t="s">
        <v>87</v>
      </c>
      <c r="D66" s="18">
        <v>0</v>
      </c>
      <c r="E66" s="18">
        <v>48</v>
      </c>
      <c r="F66" s="18">
        <v>48</v>
      </c>
    </row>
    <row r="67" spans="1:6" s="19" customFormat="1" x14ac:dyDescent="0.2">
      <c r="A67" s="15"/>
      <c r="B67" s="16"/>
      <c r="C67" s="21" t="s">
        <v>88</v>
      </c>
      <c r="D67" s="18">
        <v>0</v>
      </c>
      <c r="E67" s="18">
        <v>23.7</v>
      </c>
      <c r="F67" s="18">
        <v>23.7</v>
      </c>
    </row>
    <row r="68" spans="1:6" s="19" customFormat="1" x14ac:dyDescent="0.2">
      <c r="A68" s="15"/>
      <c r="B68" s="16"/>
      <c r="C68" s="21" t="s">
        <v>89</v>
      </c>
      <c r="D68" s="18">
        <v>0</v>
      </c>
      <c r="E68" s="18">
        <v>21</v>
      </c>
      <c r="F68" s="18">
        <v>21</v>
      </c>
    </row>
    <row r="69" spans="1:6" s="19" customFormat="1" x14ac:dyDescent="0.2">
      <c r="A69" s="15"/>
      <c r="B69" s="16"/>
      <c r="C69" s="21" t="s">
        <v>90</v>
      </c>
      <c r="D69" s="18">
        <v>0</v>
      </c>
      <c r="E69" s="18">
        <v>28.167999999999999</v>
      </c>
      <c r="F69" s="18">
        <v>28.167999999999999</v>
      </c>
    </row>
    <row r="70" spans="1:6" x14ac:dyDescent="0.2">
      <c r="A70" s="9">
        <v>1</v>
      </c>
      <c r="B70" s="12" t="s">
        <v>32</v>
      </c>
      <c r="C70" s="13" t="s">
        <v>33</v>
      </c>
      <c r="D70" s="14">
        <v>0</v>
      </c>
      <c r="E70" s="14">
        <v>91.4</v>
      </c>
      <c r="F70" s="14">
        <v>91.4</v>
      </c>
    </row>
    <row r="71" spans="1:6" s="19" customFormat="1" x14ac:dyDescent="0.2">
      <c r="A71" s="15"/>
      <c r="B71" s="16"/>
      <c r="C71" s="21" t="s">
        <v>85</v>
      </c>
      <c r="D71" s="18">
        <v>0</v>
      </c>
      <c r="E71" s="18">
        <v>30</v>
      </c>
      <c r="F71" s="18">
        <v>30</v>
      </c>
    </row>
    <row r="72" spans="1:6" s="19" customFormat="1" x14ac:dyDescent="0.2">
      <c r="A72" s="15"/>
      <c r="B72" s="16"/>
      <c r="C72" s="21" t="s">
        <v>68</v>
      </c>
      <c r="D72" s="18">
        <v>0</v>
      </c>
      <c r="E72" s="18">
        <v>23</v>
      </c>
      <c r="F72" s="18">
        <v>23</v>
      </c>
    </row>
    <row r="73" spans="1:6" s="19" customFormat="1" x14ac:dyDescent="0.2">
      <c r="A73" s="15"/>
      <c r="B73" s="16"/>
      <c r="C73" s="21" t="s">
        <v>91</v>
      </c>
      <c r="D73" s="18">
        <v>0</v>
      </c>
      <c r="E73" s="18">
        <v>30</v>
      </c>
      <c r="F73" s="18">
        <v>30</v>
      </c>
    </row>
    <row r="74" spans="1:6" s="19" customFormat="1" x14ac:dyDescent="0.2">
      <c r="A74" s="15"/>
      <c r="B74" s="16"/>
      <c r="C74" s="21" t="s">
        <v>92</v>
      </c>
      <c r="D74" s="18">
        <v>0</v>
      </c>
      <c r="E74" s="18">
        <v>2</v>
      </c>
      <c r="F74" s="18">
        <v>2</v>
      </c>
    </row>
    <row r="75" spans="1:6" s="19" customFormat="1" x14ac:dyDescent="0.2">
      <c r="A75" s="15"/>
      <c r="B75" s="16"/>
      <c r="C75" s="21" t="s">
        <v>93</v>
      </c>
      <c r="D75" s="18">
        <v>0</v>
      </c>
      <c r="E75" s="18">
        <v>4.9000000000000004</v>
      </c>
      <c r="F75" s="18">
        <v>4.9000000000000004</v>
      </c>
    </row>
    <row r="76" spans="1:6" s="19" customFormat="1" x14ac:dyDescent="0.2">
      <c r="A76" s="15"/>
      <c r="B76" s="16"/>
      <c r="C76" s="21" t="s">
        <v>94</v>
      </c>
      <c r="D76" s="18">
        <v>0</v>
      </c>
      <c r="E76" s="18">
        <v>1.5</v>
      </c>
      <c r="F76" s="18">
        <v>1.5</v>
      </c>
    </row>
    <row r="77" spans="1:6" ht="25.5" x14ac:dyDescent="0.2">
      <c r="A77" s="9">
        <v>1</v>
      </c>
      <c r="B77" s="12" t="s">
        <v>34</v>
      </c>
      <c r="C77" s="13" t="s">
        <v>35</v>
      </c>
      <c r="D77" s="14">
        <v>0</v>
      </c>
      <c r="E77" s="14">
        <f>E78+E79</f>
        <v>618.6</v>
      </c>
      <c r="F77" s="14">
        <v>0</v>
      </c>
    </row>
    <row r="78" spans="1:6" ht="51" x14ac:dyDescent="0.2">
      <c r="A78" s="9">
        <v>0</v>
      </c>
      <c r="B78" s="12"/>
      <c r="C78" s="13" t="s">
        <v>116</v>
      </c>
      <c r="D78" s="14">
        <v>0</v>
      </c>
      <c r="E78" s="14">
        <v>600</v>
      </c>
      <c r="F78" s="14">
        <v>0</v>
      </c>
    </row>
    <row r="79" spans="1:6" s="19" customFormat="1" ht="25.5" x14ac:dyDescent="0.2">
      <c r="A79" s="15"/>
      <c r="B79" s="34"/>
      <c r="C79" s="20" t="s">
        <v>95</v>
      </c>
      <c r="D79" s="18">
        <v>0</v>
      </c>
      <c r="E79" s="18">
        <v>18.600000000000001</v>
      </c>
      <c r="F79" s="18">
        <v>0</v>
      </c>
    </row>
    <row r="80" spans="1:6" x14ac:dyDescent="0.2">
      <c r="A80" s="9">
        <v>1</v>
      </c>
      <c r="B80" s="12" t="s">
        <v>36</v>
      </c>
      <c r="C80" s="13" t="s">
        <v>37</v>
      </c>
      <c r="D80" s="14">
        <v>0</v>
      </c>
      <c r="E80" s="14">
        <f>E81+E83+E85+E88+E90+E93</f>
        <v>7067.6</v>
      </c>
      <c r="F80" s="14">
        <v>2175.8000000000002</v>
      </c>
    </row>
    <row r="81" spans="1:6" ht="25.5" x14ac:dyDescent="0.2">
      <c r="A81" s="9">
        <v>1</v>
      </c>
      <c r="B81" s="12" t="s">
        <v>38</v>
      </c>
      <c r="C81" s="13" t="s">
        <v>39</v>
      </c>
      <c r="D81" s="14">
        <v>0</v>
      </c>
      <c r="E81" s="14">
        <v>2642</v>
      </c>
      <c r="F81" s="14">
        <v>0</v>
      </c>
    </row>
    <row r="82" spans="1:6" s="19" customFormat="1" ht="38.25" x14ac:dyDescent="0.2">
      <c r="A82" s="15"/>
      <c r="B82" s="16"/>
      <c r="C82" s="20" t="s">
        <v>96</v>
      </c>
      <c r="D82" s="18">
        <v>0</v>
      </c>
      <c r="E82" s="18">
        <v>2642</v>
      </c>
      <c r="F82" s="18">
        <v>0</v>
      </c>
    </row>
    <row r="83" spans="1:6" ht="25.5" x14ac:dyDescent="0.2">
      <c r="A83" s="9">
        <v>1</v>
      </c>
      <c r="B83" s="12" t="s">
        <v>40</v>
      </c>
      <c r="C83" s="13" t="s">
        <v>41</v>
      </c>
      <c r="D83" s="14">
        <v>0</v>
      </c>
      <c r="E83" s="14">
        <v>510</v>
      </c>
      <c r="F83" s="14">
        <v>0</v>
      </c>
    </row>
    <row r="84" spans="1:6" ht="38.25" x14ac:dyDescent="0.2">
      <c r="A84" s="9"/>
      <c r="B84" s="12"/>
      <c r="C84" s="13" t="s">
        <v>117</v>
      </c>
      <c r="D84" s="14">
        <v>0</v>
      </c>
      <c r="E84" s="14">
        <v>510</v>
      </c>
      <c r="F84" s="14">
        <v>0</v>
      </c>
    </row>
    <row r="85" spans="1:6" ht="38.25" x14ac:dyDescent="0.2">
      <c r="A85" s="9">
        <v>1</v>
      </c>
      <c r="B85" s="12" t="s">
        <v>42</v>
      </c>
      <c r="C85" s="13" t="s">
        <v>43</v>
      </c>
      <c r="D85" s="14">
        <v>0</v>
      </c>
      <c r="E85" s="14">
        <v>2745</v>
      </c>
      <c r="F85" s="14">
        <v>2024</v>
      </c>
    </row>
    <row r="86" spans="1:6" s="19" customFormat="1" ht="25.5" x14ac:dyDescent="0.2">
      <c r="A86" s="15"/>
      <c r="B86" s="16"/>
      <c r="C86" s="20" t="s">
        <v>97</v>
      </c>
      <c r="D86" s="18">
        <v>0</v>
      </c>
      <c r="E86" s="18">
        <v>2025</v>
      </c>
      <c r="F86" s="18">
        <v>2024</v>
      </c>
    </row>
    <row r="87" spans="1:6" s="19" customFormat="1" ht="25.5" x14ac:dyDescent="0.2">
      <c r="A87" s="15"/>
      <c r="B87" s="16"/>
      <c r="C87" s="20" t="s">
        <v>98</v>
      </c>
      <c r="D87" s="18">
        <v>0</v>
      </c>
      <c r="E87" s="18">
        <v>720</v>
      </c>
      <c r="F87" s="18">
        <v>0</v>
      </c>
    </row>
    <row r="88" spans="1:6" x14ac:dyDescent="0.2">
      <c r="A88" s="9">
        <v>1</v>
      </c>
      <c r="B88" s="12" t="s">
        <v>44</v>
      </c>
      <c r="C88" s="13" t="s">
        <v>45</v>
      </c>
      <c r="D88" s="14">
        <v>0</v>
      </c>
      <c r="E88" s="14">
        <v>938.6</v>
      </c>
      <c r="F88" s="14">
        <v>0</v>
      </c>
    </row>
    <row r="89" spans="1:6" ht="25.5" x14ac:dyDescent="0.2">
      <c r="A89" s="9"/>
      <c r="B89" s="12"/>
      <c r="C89" s="13" t="s">
        <v>118</v>
      </c>
      <c r="D89" s="14">
        <v>0</v>
      </c>
      <c r="E89" s="14">
        <v>938.6</v>
      </c>
      <c r="F89" s="14">
        <v>0</v>
      </c>
    </row>
    <row r="90" spans="1:6" ht="38.25" customHeight="1" x14ac:dyDescent="0.2">
      <c r="A90" s="9">
        <v>1</v>
      </c>
      <c r="B90" s="12" t="s">
        <v>46</v>
      </c>
      <c r="C90" s="13" t="s">
        <v>47</v>
      </c>
      <c r="D90" s="14">
        <v>0</v>
      </c>
      <c r="E90" s="14">
        <v>80</v>
      </c>
      <c r="F90" s="14">
        <v>0</v>
      </c>
    </row>
    <row r="91" spans="1:6" ht="38.25" x14ac:dyDescent="0.2">
      <c r="A91" s="9"/>
      <c r="B91" s="12"/>
      <c r="C91" s="13" t="s">
        <v>119</v>
      </c>
      <c r="D91" s="14">
        <v>0</v>
      </c>
      <c r="E91" s="14">
        <v>63</v>
      </c>
      <c r="F91" s="14">
        <v>0</v>
      </c>
    </row>
    <row r="92" spans="1:6" ht="38.25" x14ac:dyDescent="0.2">
      <c r="A92" s="9"/>
      <c r="B92" s="12"/>
      <c r="C92" s="13" t="s">
        <v>120</v>
      </c>
      <c r="D92" s="14">
        <v>0</v>
      </c>
      <c r="E92" s="14">
        <v>17</v>
      </c>
      <c r="F92" s="14">
        <v>0</v>
      </c>
    </row>
    <row r="93" spans="1:6" x14ac:dyDescent="0.2">
      <c r="A93" s="9">
        <v>1</v>
      </c>
      <c r="B93" s="12" t="s">
        <v>48</v>
      </c>
      <c r="C93" s="13" t="s">
        <v>49</v>
      </c>
      <c r="D93" s="14">
        <v>0</v>
      </c>
      <c r="E93" s="14">
        <v>152</v>
      </c>
      <c r="F93" s="14">
        <v>151.80000000000001</v>
      </c>
    </row>
    <row r="94" spans="1:6" s="19" customFormat="1" x14ac:dyDescent="0.2">
      <c r="A94" s="15"/>
      <c r="B94" s="16"/>
      <c r="C94" s="20" t="s">
        <v>99</v>
      </c>
      <c r="D94" s="18">
        <v>0</v>
      </c>
      <c r="E94" s="18">
        <v>152</v>
      </c>
      <c r="F94" s="18">
        <v>151.80000000000001</v>
      </c>
    </row>
    <row r="95" spans="1:6" x14ac:dyDescent="0.2">
      <c r="A95" s="9">
        <v>1</v>
      </c>
      <c r="B95" s="12" t="s">
        <v>50</v>
      </c>
      <c r="C95" s="13" t="s">
        <v>51</v>
      </c>
      <c r="D95" s="14">
        <v>0</v>
      </c>
      <c r="E95" s="14">
        <f>E80+E60+E34+E17+E5</f>
        <v>22861.992190000001</v>
      </c>
      <c r="F95" s="14">
        <v>11524.84959</v>
      </c>
    </row>
    <row r="97" spans="2:6" x14ac:dyDescent="0.2">
      <c r="B97" s="7"/>
      <c r="C97" s="5"/>
      <c r="D97" s="3"/>
      <c r="E97" s="3"/>
      <c r="F97" s="3"/>
    </row>
    <row r="105" spans="2:6" hidden="1" x14ac:dyDescent="0.2"/>
  </sheetData>
  <mergeCells count="1">
    <mergeCell ref="B2:F2"/>
  </mergeCells>
  <conditionalFormatting sqref="B5:B7 B12 B15 B32 B34:B35 B58 B60:B61 B77:B78 B70 B80:B81 B95 B9 B24 B17:B18 B37:B53 B28:B30 B83:B85 B88:B93">
    <cfRule type="expression" dxfId="398" priority="454" stopIfTrue="1">
      <formula>A5=1</formula>
    </cfRule>
    <cfRule type="expression" dxfId="397" priority="455" stopIfTrue="1">
      <formula>A5=2</formula>
    </cfRule>
    <cfRule type="expression" dxfId="396" priority="456" stopIfTrue="1">
      <formula>A5=3</formula>
    </cfRule>
  </conditionalFormatting>
  <conditionalFormatting sqref="C7 C12 C15 C32 C34:C35 C58 C60:C61 C77:C78 C70 C80:C81 C95 C9 C24 C17:C18 C37:C39 C28:C30 C83:C85 C88:C93">
    <cfRule type="expression" dxfId="395" priority="457" stopIfTrue="1">
      <formula>A7=1</formula>
    </cfRule>
    <cfRule type="expression" dxfId="394" priority="458" stopIfTrue="1">
      <formula>A7=2</formula>
    </cfRule>
    <cfRule type="expression" dxfId="393" priority="459" stopIfTrue="1">
      <formula>A7=3</formula>
    </cfRule>
  </conditionalFormatting>
  <conditionalFormatting sqref="D5:D7 D12 D15 D32 D34:D35 D60:D61 D77:D78 D70 D80:D81 D95 D9 D24 D17:D18 D37:D58 D28:D30 D83:D85 D88:D93">
    <cfRule type="expression" dxfId="392" priority="460" stopIfTrue="1">
      <formula>A5=1</formula>
    </cfRule>
    <cfRule type="expression" dxfId="391" priority="461" stopIfTrue="1">
      <formula>A5=2</formula>
    </cfRule>
    <cfRule type="expression" dxfId="390" priority="462" stopIfTrue="1">
      <formula>A5=3</formula>
    </cfRule>
  </conditionalFormatting>
  <conditionalFormatting sqref="E5:E7 E12 E15 E32 E34:E35 E58 E60:E61 E77:E78 E70 E80:E81 E95 E9 E24 E17:E18 E37 E28:E30 E83:E85 E88:E93">
    <cfRule type="expression" dxfId="389" priority="463" stopIfTrue="1">
      <formula>A5=1</formula>
    </cfRule>
    <cfRule type="expression" dxfId="388" priority="464" stopIfTrue="1">
      <formula>A5=2</formula>
    </cfRule>
    <cfRule type="expression" dxfId="387" priority="465" stopIfTrue="1">
      <formula>A5=3</formula>
    </cfRule>
  </conditionalFormatting>
  <conditionalFormatting sqref="F5:F7 F12 F15 F32 F34:F35 F58 F60:F61 F77:F78 F70 F80:F81 F95 F9 F24 F17:F18 F37 F28:F30 F83:F85 F88:F93">
    <cfRule type="expression" dxfId="386" priority="475" stopIfTrue="1">
      <formula>A5=1</formula>
    </cfRule>
    <cfRule type="expression" dxfId="385" priority="476" stopIfTrue="1">
      <formula>A5=2</formula>
    </cfRule>
    <cfRule type="expression" dxfId="384" priority="477" stopIfTrue="1">
      <formula>A5=3</formula>
    </cfRule>
  </conditionalFormatting>
  <conditionalFormatting sqref="B97:B106">
    <cfRule type="expression" dxfId="383" priority="406" stopIfTrue="1">
      <formula>A97=1</formula>
    </cfRule>
    <cfRule type="expression" dxfId="382" priority="407" stopIfTrue="1">
      <formula>A97=2</formula>
    </cfRule>
    <cfRule type="expression" dxfId="381" priority="408" stopIfTrue="1">
      <formula>A97=3</formula>
    </cfRule>
  </conditionalFormatting>
  <conditionalFormatting sqref="C97:C106">
    <cfRule type="expression" dxfId="380" priority="409" stopIfTrue="1">
      <formula>A97=1</formula>
    </cfRule>
    <cfRule type="expression" dxfId="379" priority="410" stopIfTrue="1">
      <formula>A97=2</formula>
    </cfRule>
    <cfRule type="expression" dxfId="378" priority="411" stopIfTrue="1">
      <formula>A97=3</formula>
    </cfRule>
  </conditionalFormatting>
  <conditionalFormatting sqref="D97:D106">
    <cfRule type="expression" dxfId="377" priority="412" stopIfTrue="1">
      <formula>A97=1</formula>
    </cfRule>
    <cfRule type="expression" dxfId="376" priority="413" stopIfTrue="1">
      <formula>A97=2</formula>
    </cfRule>
    <cfRule type="expression" dxfId="375" priority="414" stopIfTrue="1">
      <formula>A97=3</formula>
    </cfRule>
  </conditionalFormatting>
  <conditionalFormatting sqref="E97:E106">
    <cfRule type="expression" dxfId="374" priority="415" stopIfTrue="1">
      <formula>A97=1</formula>
    </cfRule>
    <cfRule type="expression" dxfId="373" priority="416" stopIfTrue="1">
      <formula>A97=2</formula>
    </cfRule>
    <cfRule type="expression" dxfId="372" priority="417" stopIfTrue="1">
      <formula>A97=3</formula>
    </cfRule>
  </conditionalFormatting>
  <conditionalFormatting sqref="F97:F106">
    <cfRule type="expression" dxfId="371" priority="427" stopIfTrue="1">
      <formula>A97=1</formula>
    </cfRule>
    <cfRule type="expression" dxfId="370" priority="428" stopIfTrue="1">
      <formula>A97=2</formula>
    </cfRule>
    <cfRule type="expression" dxfId="369" priority="429" stopIfTrue="1">
      <formula>A97=3</formula>
    </cfRule>
  </conditionalFormatting>
  <conditionalFormatting sqref="C5:C6">
    <cfRule type="expression" dxfId="368" priority="403" stopIfTrue="1">
      <formula>A5=1</formula>
    </cfRule>
    <cfRule type="expression" dxfId="367" priority="404" stopIfTrue="1">
      <formula>A5=2</formula>
    </cfRule>
    <cfRule type="expression" dxfId="366" priority="405" stopIfTrue="1">
      <formula>A5=3</formula>
    </cfRule>
  </conditionalFormatting>
  <conditionalFormatting sqref="B8">
    <cfRule type="expression" dxfId="365" priority="391" stopIfTrue="1">
      <formula>A8=1</formula>
    </cfRule>
    <cfRule type="expression" dxfId="364" priority="392" stopIfTrue="1">
      <formula>A8=2</formula>
    </cfRule>
    <cfRule type="expression" dxfId="363" priority="393" stopIfTrue="1">
      <formula>A8=3</formula>
    </cfRule>
  </conditionalFormatting>
  <conditionalFormatting sqref="C8">
    <cfRule type="expression" dxfId="362" priority="394" stopIfTrue="1">
      <formula>A8=1</formula>
    </cfRule>
    <cfRule type="expression" dxfId="361" priority="395" stopIfTrue="1">
      <formula>A8=2</formula>
    </cfRule>
    <cfRule type="expression" dxfId="360" priority="396" stopIfTrue="1">
      <formula>A8=3</formula>
    </cfRule>
  </conditionalFormatting>
  <conditionalFormatting sqref="D8">
    <cfRule type="expression" dxfId="359" priority="397" stopIfTrue="1">
      <formula>A8=1</formula>
    </cfRule>
    <cfRule type="expression" dxfId="358" priority="398" stopIfTrue="1">
      <formula>A8=2</formula>
    </cfRule>
    <cfRule type="expression" dxfId="357" priority="399" stopIfTrue="1">
      <formula>A8=3</formula>
    </cfRule>
  </conditionalFormatting>
  <conditionalFormatting sqref="F8">
    <cfRule type="expression" dxfId="356" priority="400" stopIfTrue="1">
      <formula>A8=1</formula>
    </cfRule>
    <cfRule type="expression" dxfId="355" priority="401" stopIfTrue="1">
      <formula>A8=2</formula>
    </cfRule>
    <cfRule type="expression" dxfId="354" priority="402" stopIfTrue="1">
      <formula>A8=3</formula>
    </cfRule>
  </conditionalFormatting>
  <conditionalFormatting sqref="B10:B11">
    <cfRule type="expression" dxfId="353" priority="379" stopIfTrue="1">
      <formula>A10=1</formula>
    </cfRule>
    <cfRule type="expression" dxfId="352" priority="380" stopIfTrue="1">
      <formula>A10=2</formula>
    </cfRule>
    <cfRule type="expression" dxfId="351" priority="381" stopIfTrue="1">
      <formula>A10=3</formula>
    </cfRule>
  </conditionalFormatting>
  <conditionalFormatting sqref="D10:D11">
    <cfRule type="expression" dxfId="350" priority="382" stopIfTrue="1">
      <formula>A10=1</formula>
    </cfRule>
    <cfRule type="expression" dxfId="349" priority="383" stopIfTrue="1">
      <formula>A10=2</formula>
    </cfRule>
    <cfRule type="expression" dxfId="348" priority="384" stopIfTrue="1">
      <formula>A10=3</formula>
    </cfRule>
  </conditionalFormatting>
  <conditionalFormatting sqref="E10:E11">
    <cfRule type="expression" dxfId="347" priority="385" stopIfTrue="1">
      <formula>A10=1</formula>
    </cfRule>
    <cfRule type="expression" dxfId="346" priority="386" stopIfTrue="1">
      <formula>A10=2</formula>
    </cfRule>
    <cfRule type="expression" dxfId="345" priority="387" stopIfTrue="1">
      <formula>A10=3</formula>
    </cfRule>
  </conditionalFormatting>
  <conditionalFormatting sqref="C10:C11">
    <cfRule type="expression" dxfId="344" priority="378" stopIfTrue="1">
      <formula>A10=1</formula>
    </cfRule>
  </conditionalFormatting>
  <conditionalFormatting sqref="F10:F11">
    <cfRule type="expression" dxfId="343" priority="375" stopIfTrue="1">
      <formula>A10=1</formula>
    </cfRule>
    <cfRule type="expression" dxfId="342" priority="376" stopIfTrue="1">
      <formula>A10=2</formula>
    </cfRule>
    <cfRule type="expression" dxfId="341" priority="377" stopIfTrue="1">
      <formula>A10=3</formula>
    </cfRule>
  </conditionalFormatting>
  <conditionalFormatting sqref="B13">
    <cfRule type="expression" dxfId="340" priority="360" stopIfTrue="1">
      <formula>A13=1</formula>
    </cfRule>
    <cfRule type="expression" dxfId="339" priority="361" stopIfTrue="1">
      <formula>A13=2</formula>
    </cfRule>
    <cfRule type="expression" dxfId="338" priority="362" stopIfTrue="1">
      <formula>A13=3</formula>
    </cfRule>
  </conditionalFormatting>
  <conditionalFormatting sqref="C13">
    <cfRule type="expression" dxfId="337" priority="363" stopIfTrue="1">
      <formula>A13=1</formula>
    </cfRule>
    <cfRule type="expression" dxfId="336" priority="364" stopIfTrue="1">
      <formula>A13=2</formula>
    </cfRule>
    <cfRule type="expression" dxfId="335" priority="365" stopIfTrue="1">
      <formula>A13=3</formula>
    </cfRule>
  </conditionalFormatting>
  <conditionalFormatting sqref="D13">
    <cfRule type="expression" dxfId="334" priority="366" stopIfTrue="1">
      <formula>A13=1</formula>
    </cfRule>
    <cfRule type="expression" dxfId="333" priority="367" stopIfTrue="1">
      <formula>A13=2</formula>
    </cfRule>
    <cfRule type="expression" dxfId="332" priority="368" stopIfTrue="1">
      <formula>A13=3</formula>
    </cfRule>
  </conditionalFormatting>
  <conditionalFormatting sqref="E13">
    <cfRule type="expression" dxfId="331" priority="369" stopIfTrue="1">
      <formula>A13=1</formula>
    </cfRule>
    <cfRule type="expression" dxfId="330" priority="370" stopIfTrue="1">
      <formula>A13=2</formula>
    </cfRule>
    <cfRule type="expression" dxfId="329" priority="371" stopIfTrue="1">
      <formula>A13=3</formula>
    </cfRule>
  </conditionalFormatting>
  <conditionalFormatting sqref="F13">
    <cfRule type="expression" dxfId="328" priority="372" stopIfTrue="1">
      <formula>A13=1</formula>
    </cfRule>
    <cfRule type="expression" dxfId="327" priority="373" stopIfTrue="1">
      <formula>A13=2</formula>
    </cfRule>
    <cfRule type="expression" dxfId="326" priority="374" stopIfTrue="1">
      <formula>A13=3</formula>
    </cfRule>
  </conditionalFormatting>
  <conditionalFormatting sqref="F14">
    <cfRule type="expression" dxfId="325" priority="357" stopIfTrue="1">
      <formula>A14=1</formula>
    </cfRule>
    <cfRule type="expression" dxfId="324" priority="358" stopIfTrue="1">
      <formula>A14=2</formula>
    </cfRule>
    <cfRule type="expression" dxfId="323" priority="359" stopIfTrue="1">
      <formula>A14=3</formula>
    </cfRule>
  </conditionalFormatting>
  <conditionalFormatting sqref="B14">
    <cfRule type="expression" dxfId="322" priority="348" stopIfTrue="1">
      <formula>A14=1</formula>
    </cfRule>
    <cfRule type="expression" dxfId="321" priority="349" stopIfTrue="1">
      <formula>A14=2</formula>
    </cfRule>
    <cfRule type="expression" dxfId="320" priority="350" stopIfTrue="1">
      <formula>A14=3</formula>
    </cfRule>
  </conditionalFormatting>
  <conditionalFormatting sqref="D14">
    <cfRule type="expression" dxfId="319" priority="351" stopIfTrue="1">
      <formula>A14=1</formula>
    </cfRule>
    <cfRule type="expression" dxfId="318" priority="352" stopIfTrue="1">
      <formula>A14=2</formula>
    </cfRule>
    <cfRule type="expression" dxfId="317" priority="353" stopIfTrue="1">
      <formula>A14=3</formula>
    </cfRule>
  </conditionalFormatting>
  <conditionalFormatting sqref="E14">
    <cfRule type="expression" dxfId="316" priority="354" stopIfTrue="1">
      <formula>A14=1</formula>
    </cfRule>
    <cfRule type="expression" dxfId="315" priority="355" stopIfTrue="1">
      <formula>A14=2</formula>
    </cfRule>
    <cfRule type="expression" dxfId="314" priority="356" stopIfTrue="1">
      <formula>A14=3</formula>
    </cfRule>
  </conditionalFormatting>
  <conditionalFormatting sqref="C14">
    <cfRule type="expression" dxfId="313" priority="345" stopIfTrue="1">
      <formula>A14=1</formula>
    </cfRule>
    <cfRule type="expression" dxfId="312" priority="346" stopIfTrue="1">
      <formula>A14=2</formula>
    </cfRule>
    <cfRule type="expression" dxfId="311" priority="347" stopIfTrue="1">
      <formula>A14=3</formula>
    </cfRule>
  </conditionalFormatting>
  <conditionalFormatting sqref="B16">
    <cfRule type="expression" dxfId="310" priority="333" stopIfTrue="1">
      <formula>A16=1</formula>
    </cfRule>
    <cfRule type="expression" dxfId="309" priority="334" stopIfTrue="1">
      <formula>A16=2</formula>
    </cfRule>
    <cfRule type="expression" dxfId="308" priority="335" stopIfTrue="1">
      <formula>A16=3</formula>
    </cfRule>
  </conditionalFormatting>
  <conditionalFormatting sqref="D16">
    <cfRule type="expression" dxfId="307" priority="336" stopIfTrue="1">
      <formula>A16=1</formula>
    </cfRule>
    <cfRule type="expression" dxfId="306" priority="337" stopIfTrue="1">
      <formula>A16=2</formula>
    </cfRule>
    <cfRule type="expression" dxfId="305" priority="338" stopIfTrue="1">
      <formula>A16=3</formula>
    </cfRule>
  </conditionalFormatting>
  <conditionalFormatting sqref="E16">
    <cfRule type="expression" dxfId="304" priority="339" stopIfTrue="1">
      <formula>A16=1</formula>
    </cfRule>
    <cfRule type="expression" dxfId="303" priority="340" stopIfTrue="1">
      <formula>A16=2</formula>
    </cfRule>
    <cfRule type="expression" dxfId="302" priority="341" stopIfTrue="1">
      <formula>A16=3</formula>
    </cfRule>
  </conditionalFormatting>
  <conditionalFormatting sqref="F16">
    <cfRule type="expression" dxfId="301" priority="342" stopIfTrue="1">
      <formula>A16=1</formula>
    </cfRule>
    <cfRule type="expression" dxfId="300" priority="343" stopIfTrue="1">
      <formula>A16=2</formula>
    </cfRule>
    <cfRule type="expression" dxfId="299" priority="344" stopIfTrue="1">
      <formula>A16=3</formula>
    </cfRule>
  </conditionalFormatting>
  <conditionalFormatting sqref="C16">
    <cfRule type="expression" dxfId="298" priority="332" stopIfTrue="1">
      <formula>A16=1</formula>
    </cfRule>
  </conditionalFormatting>
  <conditionalFormatting sqref="B19:B23">
    <cfRule type="expression" dxfId="297" priority="320" stopIfTrue="1">
      <formula>A19=1</formula>
    </cfRule>
    <cfRule type="expression" dxfId="296" priority="321" stopIfTrue="1">
      <formula>A19=2</formula>
    </cfRule>
    <cfRule type="expression" dxfId="295" priority="322" stopIfTrue="1">
      <formula>A19=3</formula>
    </cfRule>
  </conditionalFormatting>
  <conditionalFormatting sqref="C19">
    <cfRule type="expression" dxfId="294" priority="323" stopIfTrue="1">
      <formula>A19=1</formula>
    </cfRule>
    <cfRule type="expression" dxfId="293" priority="324" stopIfTrue="1">
      <formula>A19=2</formula>
    </cfRule>
    <cfRule type="expression" dxfId="292" priority="325" stopIfTrue="1">
      <formula>A19=3</formula>
    </cfRule>
  </conditionalFormatting>
  <conditionalFormatting sqref="D19:D23">
    <cfRule type="expression" dxfId="291" priority="326" stopIfTrue="1">
      <formula>A19=1</formula>
    </cfRule>
    <cfRule type="expression" dxfId="290" priority="327" stopIfTrue="1">
      <formula>A19=2</formula>
    </cfRule>
    <cfRule type="expression" dxfId="289" priority="328" stopIfTrue="1">
      <formula>A19=3</formula>
    </cfRule>
  </conditionalFormatting>
  <conditionalFormatting sqref="F19:F20">
    <cfRule type="expression" dxfId="288" priority="329" stopIfTrue="1">
      <formula>A19=1</formula>
    </cfRule>
    <cfRule type="expression" dxfId="287" priority="330" stopIfTrue="1">
      <formula>A19=2</formula>
    </cfRule>
    <cfRule type="expression" dxfId="286" priority="331" stopIfTrue="1">
      <formula>A19=3</formula>
    </cfRule>
  </conditionalFormatting>
  <conditionalFormatting sqref="B25">
    <cfRule type="expression" dxfId="285" priority="305" stopIfTrue="1">
      <formula>A25=1</formula>
    </cfRule>
    <cfRule type="expression" dxfId="284" priority="306" stopIfTrue="1">
      <formula>A25=2</formula>
    </cfRule>
    <cfRule type="expression" dxfId="283" priority="307" stopIfTrue="1">
      <formula>A25=3</formula>
    </cfRule>
  </conditionalFormatting>
  <conditionalFormatting sqref="C25">
    <cfRule type="expression" dxfId="282" priority="308" stopIfTrue="1">
      <formula>A25=1</formula>
    </cfRule>
    <cfRule type="expression" dxfId="281" priority="309" stopIfTrue="1">
      <formula>A25=2</formula>
    </cfRule>
    <cfRule type="expression" dxfId="280" priority="310" stopIfTrue="1">
      <formula>A25=3</formula>
    </cfRule>
  </conditionalFormatting>
  <conditionalFormatting sqref="D25">
    <cfRule type="expression" dxfId="279" priority="311" stopIfTrue="1">
      <formula>A25=1</formula>
    </cfRule>
    <cfRule type="expression" dxfId="278" priority="312" stopIfTrue="1">
      <formula>A25=2</formula>
    </cfRule>
    <cfRule type="expression" dxfId="277" priority="313" stopIfTrue="1">
      <formula>A25=3</formula>
    </cfRule>
  </conditionalFormatting>
  <conditionalFormatting sqref="E25">
    <cfRule type="expression" dxfId="276" priority="314" stopIfTrue="1">
      <formula>A25=1</formula>
    </cfRule>
    <cfRule type="expression" dxfId="275" priority="315" stopIfTrue="1">
      <formula>A25=2</formula>
    </cfRule>
    <cfRule type="expression" dxfId="274" priority="316" stopIfTrue="1">
      <formula>A25=3</formula>
    </cfRule>
  </conditionalFormatting>
  <conditionalFormatting sqref="B26:B27">
    <cfRule type="expression" dxfId="273" priority="290" stopIfTrue="1">
      <formula>A26=1</formula>
    </cfRule>
    <cfRule type="expression" dxfId="272" priority="291" stopIfTrue="1">
      <formula>A26=2</formula>
    </cfRule>
    <cfRule type="expression" dxfId="271" priority="292" stopIfTrue="1">
      <formula>A26=3</formula>
    </cfRule>
  </conditionalFormatting>
  <conditionalFormatting sqref="C26:C27">
    <cfRule type="expression" dxfId="270" priority="293" stopIfTrue="1">
      <formula>A26=1</formula>
    </cfRule>
    <cfRule type="expression" dxfId="269" priority="294" stopIfTrue="1">
      <formula>A26=2</formula>
    </cfRule>
    <cfRule type="expression" dxfId="268" priority="295" stopIfTrue="1">
      <formula>A26=3</formula>
    </cfRule>
  </conditionalFormatting>
  <conditionalFormatting sqref="D26:D27">
    <cfRule type="expression" dxfId="267" priority="296" stopIfTrue="1">
      <formula>A26=1</formula>
    </cfRule>
    <cfRule type="expression" dxfId="266" priority="297" stopIfTrue="1">
      <formula>A26=2</formula>
    </cfRule>
    <cfRule type="expression" dxfId="265" priority="298" stopIfTrue="1">
      <formula>A26=3</formula>
    </cfRule>
  </conditionalFormatting>
  <conditionalFormatting sqref="E27">
    <cfRule type="expression" dxfId="264" priority="299" stopIfTrue="1">
      <formula>A27=1</formula>
    </cfRule>
    <cfRule type="expression" dxfId="263" priority="300" stopIfTrue="1">
      <formula>A27=2</formula>
    </cfRule>
    <cfRule type="expression" dxfId="262" priority="301" stopIfTrue="1">
      <formula>A27=3</formula>
    </cfRule>
  </conditionalFormatting>
  <conditionalFormatting sqref="F26:F27">
    <cfRule type="expression" dxfId="261" priority="302" stopIfTrue="1">
      <formula>A26=1</formula>
    </cfRule>
    <cfRule type="expression" dxfId="260" priority="303" stopIfTrue="1">
      <formula>A26=2</formula>
    </cfRule>
    <cfRule type="expression" dxfId="259" priority="304" stopIfTrue="1">
      <formula>A26=3</formula>
    </cfRule>
  </conditionalFormatting>
  <conditionalFormatting sqref="B31">
    <cfRule type="expression" dxfId="258" priority="272" stopIfTrue="1">
      <formula>A31=1</formula>
    </cfRule>
    <cfRule type="expression" dxfId="257" priority="273" stopIfTrue="1">
      <formula>A31=2</formula>
    </cfRule>
    <cfRule type="expression" dxfId="256" priority="274" stopIfTrue="1">
      <formula>A31=3</formula>
    </cfRule>
  </conditionalFormatting>
  <conditionalFormatting sqref="C31">
    <cfRule type="expression" dxfId="255" priority="275" stopIfTrue="1">
      <formula>A31=1</formula>
    </cfRule>
    <cfRule type="expression" dxfId="254" priority="276" stopIfTrue="1">
      <formula>A31=2</formula>
    </cfRule>
    <cfRule type="expression" dxfId="253" priority="277" stopIfTrue="1">
      <formula>A31=3</formula>
    </cfRule>
  </conditionalFormatting>
  <conditionalFormatting sqref="D31">
    <cfRule type="expression" dxfId="252" priority="278" stopIfTrue="1">
      <formula>A31=1</formula>
    </cfRule>
    <cfRule type="expression" dxfId="251" priority="279" stopIfTrue="1">
      <formula>A31=2</formula>
    </cfRule>
    <cfRule type="expression" dxfId="250" priority="280" stopIfTrue="1">
      <formula>A31=3</formula>
    </cfRule>
  </conditionalFormatting>
  <conditionalFormatting sqref="E31">
    <cfRule type="expression" dxfId="249" priority="281" stopIfTrue="1">
      <formula>A31=1</formula>
    </cfRule>
    <cfRule type="expression" dxfId="248" priority="282" stopIfTrue="1">
      <formula>A31=2</formula>
    </cfRule>
    <cfRule type="expression" dxfId="247" priority="283" stopIfTrue="1">
      <formula>A31=3</formula>
    </cfRule>
  </conditionalFormatting>
  <conditionalFormatting sqref="F31">
    <cfRule type="expression" dxfId="246" priority="284" stopIfTrue="1">
      <formula>A31=1</formula>
    </cfRule>
    <cfRule type="expression" dxfId="245" priority="285" stopIfTrue="1">
      <formula>A31=2</formula>
    </cfRule>
    <cfRule type="expression" dxfId="244" priority="286" stopIfTrue="1">
      <formula>A31=3</formula>
    </cfRule>
  </conditionalFormatting>
  <conditionalFormatting sqref="B33">
    <cfRule type="expression" dxfId="243" priority="257" stopIfTrue="1">
      <formula>A33=1</formula>
    </cfRule>
    <cfRule type="expression" dxfId="242" priority="258" stopIfTrue="1">
      <formula>A33=2</formula>
    </cfRule>
    <cfRule type="expression" dxfId="241" priority="259" stopIfTrue="1">
      <formula>A33=3</formula>
    </cfRule>
  </conditionalFormatting>
  <conditionalFormatting sqref="C33">
    <cfRule type="expression" dxfId="240" priority="260" stopIfTrue="1">
      <formula>A33=1</formula>
    </cfRule>
    <cfRule type="expression" dxfId="239" priority="261" stopIfTrue="1">
      <formula>A33=2</formula>
    </cfRule>
    <cfRule type="expression" dxfId="238" priority="262" stopIfTrue="1">
      <formula>A33=3</formula>
    </cfRule>
  </conditionalFormatting>
  <conditionalFormatting sqref="D33">
    <cfRule type="expression" dxfId="237" priority="263" stopIfTrue="1">
      <formula>A33=1</formula>
    </cfRule>
    <cfRule type="expression" dxfId="236" priority="264" stopIfTrue="1">
      <formula>A33=2</formula>
    </cfRule>
    <cfRule type="expression" dxfId="235" priority="265" stopIfTrue="1">
      <formula>A33=3</formula>
    </cfRule>
  </conditionalFormatting>
  <conditionalFormatting sqref="E33">
    <cfRule type="expression" dxfId="234" priority="266" stopIfTrue="1">
      <formula>A33=1</formula>
    </cfRule>
    <cfRule type="expression" dxfId="233" priority="267" stopIfTrue="1">
      <formula>A33=2</formula>
    </cfRule>
    <cfRule type="expression" dxfId="232" priority="268" stopIfTrue="1">
      <formula>A33=3</formula>
    </cfRule>
  </conditionalFormatting>
  <conditionalFormatting sqref="F33">
    <cfRule type="expression" dxfId="231" priority="269" stopIfTrue="1">
      <formula>A33=1</formula>
    </cfRule>
    <cfRule type="expression" dxfId="230" priority="270" stopIfTrue="1">
      <formula>A33=2</formula>
    </cfRule>
    <cfRule type="expression" dxfId="229" priority="271" stopIfTrue="1">
      <formula>A33=3</formula>
    </cfRule>
  </conditionalFormatting>
  <conditionalFormatting sqref="B36">
    <cfRule type="expression" dxfId="228" priority="248" stopIfTrue="1">
      <formula>A36=1</formula>
    </cfRule>
    <cfRule type="expression" dxfId="227" priority="249" stopIfTrue="1">
      <formula>A36=2</formula>
    </cfRule>
    <cfRule type="expression" dxfId="226" priority="250" stopIfTrue="1">
      <formula>A36=3</formula>
    </cfRule>
  </conditionalFormatting>
  <conditionalFormatting sqref="D36">
    <cfRule type="expression" dxfId="225" priority="251" stopIfTrue="1">
      <formula>A36=1</formula>
    </cfRule>
    <cfRule type="expression" dxfId="224" priority="252" stopIfTrue="1">
      <formula>A36=2</formula>
    </cfRule>
    <cfRule type="expression" dxfId="223" priority="253" stopIfTrue="1">
      <formula>A36=3</formula>
    </cfRule>
  </conditionalFormatting>
  <conditionalFormatting sqref="F36">
    <cfRule type="expression" dxfId="222" priority="254" stopIfTrue="1">
      <formula>A36=1</formula>
    </cfRule>
    <cfRule type="expression" dxfId="221" priority="255" stopIfTrue="1">
      <formula>A36=2</formula>
    </cfRule>
    <cfRule type="expression" dxfId="220" priority="256" stopIfTrue="1">
      <formula>A36=3</formula>
    </cfRule>
  </conditionalFormatting>
  <conditionalFormatting sqref="C36">
    <cfRule type="expression" dxfId="219" priority="245" stopIfTrue="1">
      <formula>A36=1</formula>
    </cfRule>
    <cfRule type="expression" dxfId="218" priority="246" stopIfTrue="1">
      <formula>A36=2</formula>
    </cfRule>
    <cfRule type="expression" dxfId="217" priority="247" stopIfTrue="1">
      <formula>A36=3</formula>
    </cfRule>
  </conditionalFormatting>
  <conditionalFormatting sqref="E44:F45">
    <cfRule type="expression" dxfId="216" priority="212" stopIfTrue="1">
      <formula>#REF!=1</formula>
    </cfRule>
    <cfRule type="expression" dxfId="215" priority="213" stopIfTrue="1">
      <formula>#REF!=2</formula>
    </cfRule>
    <cfRule type="expression" dxfId="214" priority="214" stopIfTrue="1">
      <formula>#REF!=3</formula>
    </cfRule>
  </conditionalFormatting>
  <conditionalFormatting sqref="E40:F41 E38 E40:E42">
    <cfRule type="expression" dxfId="213" priority="215" stopIfTrue="1">
      <formula>#REF!=1</formula>
    </cfRule>
    <cfRule type="expression" dxfId="212" priority="216" stopIfTrue="1">
      <formula>#REF!=2</formula>
    </cfRule>
    <cfRule type="expression" dxfId="211" priority="217" stopIfTrue="1">
      <formula>#REF!=3</formula>
    </cfRule>
  </conditionalFormatting>
  <conditionalFormatting sqref="E44:E46">
    <cfRule type="expression" dxfId="210" priority="209" stopIfTrue="1">
      <formula>#REF!=1</formula>
    </cfRule>
    <cfRule type="expression" dxfId="209" priority="210" stopIfTrue="1">
      <formula>#REF!=2</formula>
    </cfRule>
    <cfRule type="expression" dxfId="208" priority="211" stopIfTrue="1">
      <formula>#REF!=3</formula>
    </cfRule>
  </conditionalFormatting>
  <conditionalFormatting sqref="E39:F39 E43:F43">
    <cfRule type="expression" dxfId="207" priority="206" stopIfTrue="1">
      <formula>#REF!=1</formula>
    </cfRule>
    <cfRule type="expression" dxfId="206" priority="207" stopIfTrue="1">
      <formula>#REF!=2</formula>
    </cfRule>
    <cfRule type="expression" dxfId="205" priority="208" stopIfTrue="1">
      <formula>#REF!=3</formula>
    </cfRule>
  </conditionalFormatting>
  <conditionalFormatting sqref="F44:F46 F38 F40:F42 F52:F53">
    <cfRule type="expression" dxfId="204" priority="197" stopIfTrue="1">
      <formula>#REF!=1</formula>
    </cfRule>
    <cfRule type="expression" dxfId="203" priority="198" stopIfTrue="1">
      <formula>#REF!=2</formula>
    </cfRule>
    <cfRule type="expression" dxfId="202" priority="199" stopIfTrue="1">
      <formula>#REF!=3</formula>
    </cfRule>
  </conditionalFormatting>
  <conditionalFormatting sqref="B54:B57">
    <cfRule type="expression" dxfId="201" priority="193" stopIfTrue="1">
      <formula>#REF!=2</formula>
    </cfRule>
    <cfRule type="expression" dxfId="200" priority="194" stopIfTrue="1">
      <formula>#REF!=3</formula>
    </cfRule>
  </conditionalFormatting>
  <conditionalFormatting sqref="B54:B55">
    <cfRule type="expression" dxfId="199" priority="195" stopIfTrue="1">
      <formula>A13=2</formula>
    </cfRule>
    <cfRule type="expression" dxfId="198" priority="196" stopIfTrue="1">
      <formula>A13=3</formula>
    </cfRule>
  </conditionalFormatting>
  <conditionalFormatting sqref="E39:F39">
    <cfRule type="expression" dxfId="197" priority="227" stopIfTrue="1">
      <formula>#REF!=1</formula>
    </cfRule>
    <cfRule type="expression" dxfId="196" priority="228" stopIfTrue="1">
      <formula>#REF!=2</formula>
    </cfRule>
    <cfRule type="expression" dxfId="195" priority="229" stopIfTrue="1">
      <formula>#REF!=3</formula>
    </cfRule>
  </conditionalFormatting>
  <conditionalFormatting sqref="E46:F46 F52:F53">
    <cfRule type="expression" dxfId="194" priority="230" stopIfTrue="1">
      <formula>#REF!=1</formula>
    </cfRule>
    <cfRule type="expression" dxfId="193" priority="231" stopIfTrue="1">
      <formula>#REF!=2</formula>
    </cfRule>
    <cfRule type="expression" dxfId="192" priority="232" stopIfTrue="1">
      <formula>#REF!=3</formula>
    </cfRule>
  </conditionalFormatting>
  <conditionalFormatting sqref="B54:B57">
    <cfRule type="expression" dxfId="191" priority="233" stopIfTrue="1">
      <formula>#REF!=1</formula>
    </cfRule>
    <cfRule type="expression" dxfId="190" priority="234" stopIfTrue="1">
      <formula>#REF!=1</formula>
    </cfRule>
  </conditionalFormatting>
  <conditionalFormatting sqref="E43:F43">
    <cfRule type="expression" dxfId="189" priority="235" stopIfTrue="1">
      <formula>#REF!=1</formula>
    </cfRule>
    <cfRule type="expression" dxfId="188" priority="236" stopIfTrue="1">
      <formula>#REF!=2</formula>
    </cfRule>
    <cfRule type="expression" dxfId="187" priority="237" stopIfTrue="1">
      <formula>#REF!=3</formula>
    </cfRule>
  </conditionalFormatting>
  <conditionalFormatting sqref="B57">
    <cfRule type="expression" dxfId="186" priority="238" stopIfTrue="1">
      <formula>A14=2</formula>
    </cfRule>
    <cfRule type="expression" dxfId="185" priority="239" stopIfTrue="1">
      <formula>A14=3</formula>
    </cfRule>
  </conditionalFormatting>
  <conditionalFormatting sqref="B56">
    <cfRule type="expression" dxfId="184" priority="240" stopIfTrue="1">
      <formula>A14=2</formula>
    </cfRule>
    <cfRule type="expression" dxfId="183" priority="241" stopIfTrue="1">
      <formula>A14=3</formula>
    </cfRule>
  </conditionalFormatting>
  <conditionalFormatting sqref="F54">
    <cfRule type="expression" dxfId="182" priority="187" stopIfTrue="1">
      <formula>#REF!=1</formula>
    </cfRule>
    <cfRule type="expression" dxfId="181" priority="188" stopIfTrue="1">
      <formula>#REF!=2</formula>
    </cfRule>
    <cfRule type="expression" dxfId="180" priority="189" stopIfTrue="1">
      <formula>#REF!=3</formula>
    </cfRule>
  </conditionalFormatting>
  <conditionalFormatting sqref="F55:F57">
    <cfRule type="expression" dxfId="179" priority="178" stopIfTrue="1">
      <formula>#REF!=1</formula>
    </cfRule>
    <cfRule type="expression" dxfId="178" priority="179" stopIfTrue="1">
      <formula>#REF!=2</formula>
    </cfRule>
    <cfRule type="expression" dxfId="177" priority="180" stopIfTrue="1">
      <formula>#REF!=3</formula>
    </cfRule>
  </conditionalFormatting>
  <conditionalFormatting sqref="E38:F38">
    <cfRule type="expression" dxfId="176" priority="490" stopIfTrue="1">
      <formula>#REF!=1</formula>
    </cfRule>
    <cfRule type="expression" dxfId="175" priority="491" stopIfTrue="1">
      <formula>#REF!=2</formula>
    </cfRule>
    <cfRule type="expression" dxfId="174" priority="492" stopIfTrue="1">
      <formula>#REF!=3</formula>
    </cfRule>
  </conditionalFormatting>
  <conditionalFormatting sqref="E42:F42">
    <cfRule type="expression" dxfId="173" priority="511" stopIfTrue="1">
      <formula>#REF!=1</formula>
    </cfRule>
    <cfRule type="expression" dxfId="172" priority="512" stopIfTrue="1">
      <formula>#REF!=2</formula>
    </cfRule>
    <cfRule type="expression" dxfId="171" priority="513" stopIfTrue="1">
      <formula>#REF!=3</formula>
    </cfRule>
  </conditionalFormatting>
  <conditionalFormatting sqref="B59">
    <cfRule type="expression" dxfId="170" priority="166" stopIfTrue="1">
      <formula>A59=1</formula>
    </cfRule>
    <cfRule type="expression" dxfId="169" priority="167" stopIfTrue="1">
      <formula>A59=2</formula>
    </cfRule>
    <cfRule type="expression" dxfId="168" priority="168" stopIfTrue="1">
      <formula>A59=3</formula>
    </cfRule>
  </conditionalFormatting>
  <conditionalFormatting sqref="C59">
    <cfRule type="expression" dxfId="167" priority="169" stopIfTrue="1">
      <formula>A59=1</formula>
    </cfRule>
    <cfRule type="expression" dxfId="166" priority="170" stopIfTrue="1">
      <formula>A59=2</formula>
    </cfRule>
    <cfRule type="expression" dxfId="165" priority="171" stopIfTrue="1">
      <formula>A59=3</formula>
    </cfRule>
  </conditionalFormatting>
  <conditionalFormatting sqref="D59">
    <cfRule type="expression" dxfId="164" priority="172" stopIfTrue="1">
      <formula>A59=1</formula>
    </cfRule>
    <cfRule type="expression" dxfId="163" priority="173" stopIfTrue="1">
      <formula>A59=2</formula>
    </cfRule>
    <cfRule type="expression" dxfId="162" priority="174" stopIfTrue="1">
      <formula>A59=3</formula>
    </cfRule>
  </conditionalFormatting>
  <conditionalFormatting sqref="F59">
    <cfRule type="expression" dxfId="161" priority="175" stopIfTrue="1">
      <formula>A59=1</formula>
    </cfRule>
    <cfRule type="expression" dxfId="160" priority="176" stopIfTrue="1">
      <formula>A59=2</formula>
    </cfRule>
    <cfRule type="expression" dxfId="159" priority="177" stopIfTrue="1">
      <formula>A59=3</formula>
    </cfRule>
  </conditionalFormatting>
  <conditionalFormatting sqref="B62:B69">
    <cfRule type="expression" dxfId="158" priority="157" stopIfTrue="1">
      <formula>A62=1</formula>
    </cfRule>
    <cfRule type="expression" dxfId="157" priority="158" stopIfTrue="1">
      <formula>A62=2</formula>
    </cfRule>
    <cfRule type="expression" dxfId="156" priority="159" stopIfTrue="1">
      <formula>A62=3</formula>
    </cfRule>
  </conditionalFormatting>
  <conditionalFormatting sqref="D62:D69">
    <cfRule type="expression" dxfId="155" priority="160" stopIfTrue="1">
      <formula>A62=1</formula>
    </cfRule>
    <cfRule type="expression" dxfId="154" priority="161" stopIfTrue="1">
      <formula>A62=2</formula>
    </cfRule>
    <cfRule type="expression" dxfId="153" priority="162" stopIfTrue="1">
      <formula>A62=3</formula>
    </cfRule>
  </conditionalFormatting>
  <conditionalFormatting sqref="C62:C69">
    <cfRule type="expression" dxfId="152" priority="154" stopIfTrue="1">
      <formula>A62=1</formula>
    </cfRule>
    <cfRule type="expression" dxfId="151" priority="155" stopIfTrue="1">
      <formula>A62=2</formula>
    </cfRule>
    <cfRule type="expression" dxfId="150" priority="156" stopIfTrue="1">
      <formula>A62=3</formula>
    </cfRule>
  </conditionalFormatting>
  <conditionalFormatting sqref="F62:F69">
    <cfRule type="expression" dxfId="149" priority="151" stopIfTrue="1">
      <formula>A62=1</formula>
    </cfRule>
    <cfRule type="expression" dxfId="148" priority="152" stopIfTrue="1">
      <formula>A62=2</formula>
    </cfRule>
    <cfRule type="expression" dxfId="147" priority="153" stopIfTrue="1">
      <formula>A62=3</formula>
    </cfRule>
  </conditionalFormatting>
  <conditionalFormatting sqref="B71:B76">
    <cfRule type="expression" dxfId="146" priority="142" stopIfTrue="1">
      <formula>A71=1</formula>
    </cfRule>
    <cfRule type="expression" dxfId="145" priority="143" stopIfTrue="1">
      <formula>A71=2</formula>
    </cfRule>
    <cfRule type="expression" dxfId="144" priority="144" stopIfTrue="1">
      <formula>A71=3</formula>
    </cfRule>
  </conditionalFormatting>
  <conditionalFormatting sqref="D71:D76">
    <cfRule type="expression" dxfId="143" priority="145" stopIfTrue="1">
      <formula>A71=1</formula>
    </cfRule>
    <cfRule type="expression" dxfId="142" priority="146" stopIfTrue="1">
      <formula>A71=2</formula>
    </cfRule>
    <cfRule type="expression" dxfId="141" priority="147" stopIfTrue="1">
      <formula>A71=3</formula>
    </cfRule>
  </conditionalFormatting>
  <conditionalFormatting sqref="C71:C76">
    <cfRule type="expression" dxfId="140" priority="139" stopIfTrue="1">
      <formula>A71=1</formula>
    </cfRule>
    <cfRule type="expression" dxfId="139" priority="140" stopIfTrue="1">
      <formula>A71=2</formula>
    </cfRule>
    <cfRule type="expression" dxfId="138" priority="141" stopIfTrue="1">
      <formula>A71=3</formula>
    </cfRule>
  </conditionalFormatting>
  <conditionalFormatting sqref="F71:F76">
    <cfRule type="expression" dxfId="137" priority="136" stopIfTrue="1">
      <formula>A71=1</formula>
    </cfRule>
    <cfRule type="expression" dxfId="136" priority="137" stopIfTrue="1">
      <formula>A71=2</formula>
    </cfRule>
    <cfRule type="expression" dxfId="135" priority="138" stopIfTrue="1">
      <formula>A71=3</formula>
    </cfRule>
  </conditionalFormatting>
  <conditionalFormatting sqref="D79">
    <cfRule type="expression" dxfId="134" priority="130" stopIfTrue="1">
      <formula>A79=1</formula>
    </cfRule>
    <cfRule type="expression" dxfId="133" priority="131" stopIfTrue="1">
      <formula>A79=2</formula>
    </cfRule>
    <cfRule type="expression" dxfId="132" priority="132" stopIfTrue="1">
      <formula>A79=3</formula>
    </cfRule>
  </conditionalFormatting>
  <conditionalFormatting sqref="F79">
    <cfRule type="expression" dxfId="131" priority="127" stopIfTrue="1">
      <formula>A79=1</formula>
    </cfRule>
    <cfRule type="expression" dxfId="130" priority="128" stopIfTrue="1">
      <formula>A79=2</formula>
    </cfRule>
    <cfRule type="expression" dxfId="129" priority="129" stopIfTrue="1">
      <formula>A79=3</formula>
    </cfRule>
  </conditionalFormatting>
  <conditionalFormatting sqref="B79">
    <cfRule type="expression" dxfId="128" priority="118" stopIfTrue="1">
      <formula>A79=1</formula>
    </cfRule>
    <cfRule type="expression" dxfId="127" priority="119" stopIfTrue="1">
      <formula>A79=2</formula>
    </cfRule>
    <cfRule type="expression" dxfId="126" priority="120" stopIfTrue="1">
      <formula>A79=3</formula>
    </cfRule>
  </conditionalFormatting>
  <conditionalFormatting sqref="C79">
    <cfRule type="expression" dxfId="125" priority="121" stopIfTrue="1">
      <formula>A79=1</formula>
    </cfRule>
    <cfRule type="expression" dxfId="124" priority="122" stopIfTrue="1">
      <formula>A79=2</formula>
    </cfRule>
    <cfRule type="expression" dxfId="123" priority="123" stopIfTrue="1">
      <formula>A79=3</formula>
    </cfRule>
  </conditionalFormatting>
  <conditionalFormatting sqref="B82">
    <cfRule type="expression" dxfId="122" priority="103" stopIfTrue="1">
      <formula>A82=1</formula>
    </cfRule>
    <cfRule type="expression" dxfId="121" priority="104" stopIfTrue="1">
      <formula>A82=2</formula>
    </cfRule>
    <cfRule type="expression" dxfId="120" priority="105" stopIfTrue="1">
      <formula>A82=3</formula>
    </cfRule>
  </conditionalFormatting>
  <conditionalFormatting sqref="C82">
    <cfRule type="expression" dxfId="119" priority="106" stopIfTrue="1">
      <formula>A82=1</formula>
    </cfRule>
    <cfRule type="expression" dxfId="118" priority="107" stopIfTrue="1">
      <formula>A82=2</formula>
    </cfRule>
    <cfRule type="expression" dxfId="117" priority="108" stopIfTrue="1">
      <formula>A82=3</formula>
    </cfRule>
  </conditionalFormatting>
  <conditionalFormatting sqref="D82">
    <cfRule type="expression" dxfId="116" priority="109" stopIfTrue="1">
      <formula>A82=1</formula>
    </cfRule>
    <cfRule type="expression" dxfId="115" priority="110" stopIfTrue="1">
      <formula>A82=2</formula>
    </cfRule>
    <cfRule type="expression" dxfId="114" priority="111" stopIfTrue="1">
      <formula>A82=3</formula>
    </cfRule>
  </conditionalFormatting>
  <conditionalFormatting sqref="E82">
    <cfRule type="expression" dxfId="113" priority="112" stopIfTrue="1">
      <formula>A82=1</formula>
    </cfRule>
    <cfRule type="expression" dxfId="112" priority="113" stopIfTrue="1">
      <formula>A82=2</formula>
    </cfRule>
    <cfRule type="expression" dxfId="111" priority="114" stopIfTrue="1">
      <formula>A82=3</formula>
    </cfRule>
  </conditionalFormatting>
  <conditionalFormatting sqref="F82">
    <cfRule type="expression" dxfId="110" priority="115" stopIfTrue="1">
      <formula>A82=1</formula>
    </cfRule>
    <cfRule type="expression" dxfId="109" priority="116" stopIfTrue="1">
      <formula>A82=2</formula>
    </cfRule>
    <cfRule type="expression" dxfId="108" priority="117" stopIfTrue="1">
      <formula>A82=3</formula>
    </cfRule>
  </conditionalFormatting>
  <conditionalFormatting sqref="B86:B87">
    <cfRule type="expression" dxfId="107" priority="88" stopIfTrue="1">
      <formula>A86=1</formula>
    </cfRule>
    <cfRule type="expression" dxfId="106" priority="89" stopIfTrue="1">
      <formula>A86=2</formula>
    </cfRule>
    <cfRule type="expression" dxfId="105" priority="90" stopIfTrue="1">
      <formula>A86=3</formula>
    </cfRule>
  </conditionalFormatting>
  <conditionalFormatting sqref="C86:C87">
    <cfRule type="expression" dxfId="104" priority="91" stopIfTrue="1">
      <formula>A86=1</formula>
    </cfRule>
    <cfRule type="expression" dxfId="103" priority="92" stopIfTrue="1">
      <formula>A86=2</formula>
    </cfRule>
    <cfRule type="expression" dxfId="102" priority="93" stopIfTrue="1">
      <formula>A86=3</formula>
    </cfRule>
  </conditionalFormatting>
  <conditionalFormatting sqref="D86:D87">
    <cfRule type="expression" dxfId="101" priority="94" stopIfTrue="1">
      <formula>A86=1</formula>
    </cfRule>
    <cfRule type="expression" dxfId="100" priority="95" stopIfTrue="1">
      <formula>A86=2</formula>
    </cfRule>
    <cfRule type="expression" dxfId="99" priority="96" stopIfTrue="1">
      <formula>A86=3</formula>
    </cfRule>
  </conditionalFormatting>
  <conditionalFormatting sqref="E86:E87">
    <cfRule type="expression" dxfId="98" priority="97" stopIfTrue="1">
      <formula>A86=1</formula>
    </cfRule>
    <cfRule type="expression" dxfId="97" priority="98" stopIfTrue="1">
      <formula>A86=2</formula>
    </cfRule>
    <cfRule type="expression" dxfId="96" priority="99" stopIfTrue="1">
      <formula>A86=3</formula>
    </cfRule>
  </conditionalFormatting>
  <conditionalFormatting sqref="F86:F87">
    <cfRule type="expression" dxfId="95" priority="100" stopIfTrue="1">
      <formula>A86=1</formula>
    </cfRule>
    <cfRule type="expression" dxfId="94" priority="101" stopIfTrue="1">
      <formula>A86=2</formula>
    </cfRule>
    <cfRule type="expression" dxfId="93" priority="102" stopIfTrue="1">
      <formula>A86=3</formula>
    </cfRule>
  </conditionalFormatting>
  <conditionalFormatting sqref="B94">
    <cfRule type="expression" dxfId="92" priority="73" stopIfTrue="1">
      <formula>A94=1</formula>
    </cfRule>
    <cfRule type="expression" dxfId="91" priority="74" stopIfTrue="1">
      <formula>A94=2</formula>
    </cfRule>
    <cfRule type="expression" dxfId="90" priority="75" stopIfTrue="1">
      <formula>A94=3</formula>
    </cfRule>
  </conditionalFormatting>
  <conditionalFormatting sqref="C94">
    <cfRule type="expression" dxfId="89" priority="76" stopIfTrue="1">
      <formula>A94=1</formula>
    </cfRule>
    <cfRule type="expression" dxfId="88" priority="77" stopIfTrue="1">
      <formula>A94=2</formula>
    </cfRule>
    <cfRule type="expression" dxfId="87" priority="78" stopIfTrue="1">
      <formula>A94=3</formula>
    </cfRule>
  </conditionalFormatting>
  <conditionalFormatting sqref="D94">
    <cfRule type="expression" dxfId="86" priority="79" stopIfTrue="1">
      <formula>A94=1</formula>
    </cfRule>
    <cfRule type="expression" dxfId="85" priority="80" stopIfTrue="1">
      <formula>A94=2</formula>
    </cfRule>
    <cfRule type="expression" dxfId="84" priority="81" stopIfTrue="1">
      <formula>A94=3</formula>
    </cfRule>
  </conditionalFormatting>
  <conditionalFormatting sqref="E94">
    <cfRule type="expression" dxfId="83" priority="82" stopIfTrue="1">
      <formula>A94=1</formula>
    </cfRule>
    <cfRule type="expression" dxfId="82" priority="83" stopIfTrue="1">
      <formula>A94=2</formula>
    </cfRule>
    <cfRule type="expression" dxfId="81" priority="84" stopIfTrue="1">
      <formula>A94=3</formula>
    </cfRule>
  </conditionalFormatting>
  <conditionalFormatting sqref="F94">
    <cfRule type="expression" dxfId="80" priority="85" stopIfTrue="1">
      <formula>A94=1</formula>
    </cfRule>
    <cfRule type="expression" dxfId="79" priority="86" stopIfTrue="1">
      <formula>A94=2</formula>
    </cfRule>
    <cfRule type="expression" dxfId="78" priority="87" stopIfTrue="1">
      <formula>A94=3</formula>
    </cfRule>
  </conditionalFormatting>
  <conditionalFormatting sqref="C20">
    <cfRule type="expression" dxfId="77" priority="70" stopIfTrue="1">
      <formula>A20=1</formula>
    </cfRule>
    <cfRule type="expression" dxfId="76" priority="71" stopIfTrue="1">
      <formula>A20=2</formula>
    </cfRule>
    <cfRule type="expression" dxfId="75" priority="72" stopIfTrue="1">
      <formula>A20=3</formula>
    </cfRule>
  </conditionalFormatting>
  <conditionalFormatting sqref="C21:C22">
    <cfRule type="expression" dxfId="74" priority="67" stopIfTrue="1">
      <formula>A21=1</formula>
    </cfRule>
    <cfRule type="expression" dxfId="73" priority="68" stopIfTrue="1">
      <formula>A21=2</formula>
    </cfRule>
    <cfRule type="expression" dxfId="72" priority="69" stopIfTrue="1">
      <formula>A21=3</formula>
    </cfRule>
  </conditionalFormatting>
  <conditionalFormatting sqref="C23">
    <cfRule type="expression" dxfId="71" priority="64" stopIfTrue="1">
      <formula>A23=1</formula>
    </cfRule>
    <cfRule type="expression" dxfId="70" priority="65" stopIfTrue="1">
      <formula>A23=2</formula>
    </cfRule>
    <cfRule type="expression" dxfId="69" priority="66" stopIfTrue="1">
      <formula>A23=3</formula>
    </cfRule>
  </conditionalFormatting>
  <conditionalFormatting sqref="F23">
    <cfRule type="expression" dxfId="68" priority="58" stopIfTrue="1">
      <formula>A23=1</formula>
    </cfRule>
    <cfRule type="expression" dxfId="67" priority="59" stopIfTrue="1">
      <formula>A23=2</formula>
    </cfRule>
    <cfRule type="expression" dxfId="66" priority="60" stopIfTrue="1">
      <formula>A23=3</formula>
    </cfRule>
  </conditionalFormatting>
  <conditionalFormatting sqref="E20">
    <cfRule type="expression" dxfId="65" priority="55" stopIfTrue="1">
      <formula>A20=1</formula>
    </cfRule>
    <cfRule type="expression" dxfId="64" priority="56" stopIfTrue="1">
      <formula>A20=2</formula>
    </cfRule>
    <cfRule type="expression" dxfId="63" priority="57" stopIfTrue="1">
      <formula>A20=3</formula>
    </cfRule>
  </conditionalFormatting>
  <conditionalFormatting sqref="E21:E22">
    <cfRule type="expression" dxfId="62" priority="52" stopIfTrue="1">
      <formula>B21=1</formula>
    </cfRule>
    <cfRule type="expression" dxfId="61" priority="53" stopIfTrue="1">
      <formula>B21=2</formula>
    </cfRule>
    <cfRule type="expression" dxfId="60" priority="54" stopIfTrue="1">
      <formula>B21=3</formula>
    </cfRule>
  </conditionalFormatting>
  <conditionalFormatting sqref="F21:F22">
    <cfRule type="expression" dxfId="59" priority="49" stopIfTrue="1">
      <formula>C21=1</formula>
    </cfRule>
    <cfRule type="expression" dxfId="58" priority="50" stopIfTrue="1">
      <formula>C21=2</formula>
    </cfRule>
    <cfRule type="expression" dxfId="57" priority="51" stopIfTrue="1">
      <formula>C21=3</formula>
    </cfRule>
  </conditionalFormatting>
  <conditionalFormatting sqref="E47 E49 E51">
    <cfRule type="expression" dxfId="56" priority="37" stopIfTrue="1">
      <formula>#REF!=1</formula>
    </cfRule>
    <cfRule type="expression" dxfId="55" priority="38" stopIfTrue="1">
      <formula>#REF!=2</formula>
    </cfRule>
    <cfRule type="expression" dxfId="54" priority="39" stopIfTrue="1">
      <formula>#REF!=3</formula>
    </cfRule>
  </conditionalFormatting>
  <conditionalFormatting sqref="E48">
    <cfRule type="expression" dxfId="53" priority="31" stopIfTrue="1">
      <formula>#REF!=1</formula>
    </cfRule>
    <cfRule type="expression" dxfId="52" priority="32" stopIfTrue="1">
      <formula>#REF!=2</formula>
    </cfRule>
    <cfRule type="expression" dxfId="51" priority="33" stopIfTrue="1">
      <formula>#REF!=3</formula>
    </cfRule>
  </conditionalFormatting>
  <conditionalFormatting sqref="E50">
    <cfRule type="expression" dxfId="50" priority="25" stopIfTrue="1">
      <formula>#REF!=1</formula>
    </cfRule>
    <cfRule type="expression" dxfId="49" priority="26" stopIfTrue="1">
      <formula>#REF!=2</formula>
    </cfRule>
    <cfRule type="expression" dxfId="48" priority="27" stopIfTrue="1">
      <formula>#REF!=3</formula>
    </cfRule>
  </conditionalFormatting>
  <conditionalFormatting sqref="F49">
    <cfRule type="expression" dxfId="47" priority="22" stopIfTrue="1">
      <formula>A1048535=1</formula>
    </cfRule>
    <cfRule type="expression" dxfId="46" priority="23" stopIfTrue="1">
      <formula>A1048535=2</formula>
    </cfRule>
    <cfRule type="expression" dxfId="45" priority="24" stopIfTrue="1">
      <formula>A1048535=3</formula>
    </cfRule>
  </conditionalFormatting>
  <conditionalFormatting sqref="F47">
    <cfRule type="expression" dxfId="44" priority="16" stopIfTrue="1">
      <formula>A1048535=1</formula>
    </cfRule>
    <cfRule type="expression" dxfId="43" priority="17" stopIfTrue="1">
      <formula>A1048535=2</formula>
    </cfRule>
    <cfRule type="expression" dxfId="42" priority="18" stopIfTrue="1">
      <formula>A1048535=3</formula>
    </cfRule>
  </conditionalFormatting>
  <conditionalFormatting sqref="F51">
    <cfRule type="expression" dxfId="41" priority="19" stopIfTrue="1">
      <formula>A1048535=1</formula>
    </cfRule>
    <cfRule type="expression" dxfId="40" priority="20" stopIfTrue="1">
      <formula>A1048535=2</formula>
    </cfRule>
    <cfRule type="expression" dxfId="39" priority="21" stopIfTrue="1">
      <formula>A1048535=3</formula>
    </cfRule>
  </conditionalFormatting>
  <conditionalFormatting sqref="F47 F49 F51">
    <cfRule type="expression" dxfId="38" priority="13" stopIfTrue="1">
      <formula>#REF!=1</formula>
    </cfRule>
    <cfRule type="expression" dxfId="37" priority="14" stopIfTrue="1">
      <formula>#REF!=2</formula>
    </cfRule>
    <cfRule type="expression" dxfId="36" priority="15" stopIfTrue="1">
      <formula>#REF!=3</formula>
    </cfRule>
  </conditionalFormatting>
  <conditionalFormatting sqref="F48">
    <cfRule type="expression" dxfId="35" priority="10" stopIfTrue="1">
      <formula>A1048537=1</formula>
    </cfRule>
    <cfRule type="expression" dxfId="34" priority="11" stopIfTrue="1">
      <formula>A1048537=2</formula>
    </cfRule>
    <cfRule type="expression" dxfId="33" priority="12" stopIfTrue="1">
      <formula>A1048537=3</formula>
    </cfRule>
  </conditionalFormatting>
  <conditionalFormatting sqref="F48">
    <cfRule type="expression" dxfId="32" priority="7" stopIfTrue="1">
      <formula>#REF!=1</formula>
    </cfRule>
    <cfRule type="expression" dxfId="31" priority="8" stopIfTrue="1">
      <formula>#REF!=2</formula>
    </cfRule>
    <cfRule type="expression" dxfId="30" priority="9" stopIfTrue="1">
      <formula>#REF!=3</formula>
    </cfRule>
  </conditionalFormatting>
  <conditionalFormatting sqref="F50">
    <cfRule type="expression" dxfId="29" priority="4" stopIfTrue="1">
      <formula>A1048537=1</formula>
    </cfRule>
    <cfRule type="expression" dxfId="28" priority="5" stopIfTrue="1">
      <formula>A1048537=2</formula>
    </cfRule>
    <cfRule type="expression" dxfId="27" priority="6" stopIfTrue="1">
      <formula>A1048537=3</formula>
    </cfRule>
  </conditionalFormatting>
  <conditionalFormatting sqref="F50">
    <cfRule type="expression" dxfId="26" priority="1" stopIfTrue="1">
      <formula>#REF!=1</formula>
    </cfRule>
    <cfRule type="expression" dxfId="25" priority="2" stopIfTrue="1">
      <formula>#REF!=2</formula>
    </cfRule>
    <cfRule type="expression" dxfId="24" priority="3" stopIfTrue="1">
      <formula>#REF!=3</formula>
    </cfRule>
  </conditionalFormatting>
  <conditionalFormatting sqref="F54:F56">
    <cfRule type="expression" dxfId="23" priority="514" stopIfTrue="1">
      <formula>A1048575=1</formula>
    </cfRule>
    <cfRule type="expression" dxfId="22" priority="515" stopIfTrue="1">
      <formula>A1048575=2</formula>
    </cfRule>
    <cfRule type="expression" dxfId="21" priority="516" stopIfTrue="1">
      <formula>A1048575=3</formula>
    </cfRule>
  </conditionalFormatting>
  <conditionalFormatting sqref="F57">
    <cfRule type="expression" dxfId="20" priority="547" stopIfTrue="1">
      <formula>A1048574=1</formula>
    </cfRule>
    <cfRule type="expression" dxfId="19" priority="548" stopIfTrue="1">
      <formula>A1048574=2</formula>
    </cfRule>
    <cfRule type="expression" dxfId="18" priority="549" stopIfTrue="1">
      <formula>A1048574=3</formula>
    </cfRule>
  </conditionalFormatting>
  <conditionalFormatting sqref="E8 E19 E26 E36 E59 E62:E69 E71:E76 E79 E23">
    <cfRule type="expression" dxfId="17" priority="550" stopIfTrue="1">
      <formula>XFB8=1</formula>
    </cfRule>
    <cfRule type="expression" dxfId="16" priority="551" stopIfTrue="1">
      <formula>XFB8=2</formula>
    </cfRule>
    <cfRule type="expression" dxfId="15" priority="552" stopIfTrue="1">
      <formula>XFB8=3</formula>
    </cfRule>
  </conditionalFormatting>
  <conditionalFormatting sqref="E49">
    <cfRule type="expression" dxfId="14" priority="577" stopIfTrue="1">
      <formula>XFB1048535=1</formula>
    </cfRule>
    <cfRule type="expression" dxfId="13" priority="578" stopIfTrue="1">
      <formula>XFB1048535=2</formula>
    </cfRule>
    <cfRule type="expression" dxfId="12" priority="579" stopIfTrue="1">
      <formula>XFB1048535=3</formula>
    </cfRule>
  </conditionalFormatting>
  <conditionalFormatting sqref="E47">
    <cfRule type="expression" dxfId="11" priority="580" stopIfTrue="1">
      <formula>XFB1048535=1</formula>
    </cfRule>
    <cfRule type="expression" dxfId="10" priority="581" stopIfTrue="1">
      <formula>XFB1048535=2</formula>
    </cfRule>
    <cfRule type="expression" dxfId="9" priority="582" stopIfTrue="1">
      <formula>XFB1048535=3</formula>
    </cfRule>
  </conditionalFormatting>
  <conditionalFormatting sqref="E51">
    <cfRule type="expression" dxfId="8" priority="583" stopIfTrue="1">
      <formula>XFB1048535=1</formula>
    </cfRule>
    <cfRule type="expression" dxfId="7" priority="584" stopIfTrue="1">
      <formula>XFB1048535=2</formula>
    </cfRule>
    <cfRule type="expression" dxfId="6" priority="585" stopIfTrue="1">
      <formula>XFB1048535=3</formula>
    </cfRule>
  </conditionalFormatting>
  <conditionalFormatting sqref="E48">
    <cfRule type="expression" dxfId="5" priority="586" stopIfTrue="1">
      <formula>XFB1048537=1</formula>
    </cfRule>
    <cfRule type="expression" dxfId="4" priority="587" stopIfTrue="1">
      <formula>XFB1048537=2</formula>
    </cfRule>
    <cfRule type="expression" dxfId="3" priority="588" stopIfTrue="1">
      <formula>XFB1048537=3</formula>
    </cfRule>
  </conditionalFormatting>
  <conditionalFormatting sqref="E50">
    <cfRule type="expression" dxfId="2" priority="589" stopIfTrue="1">
      <formula>XFB1048537=1</formula>
    </cfRule>
    <cfRule type="expression" dxfId="1" priority="590" stopIfTrue="1">
      <formula>XFB1048537=2</formula>
    </cfRule>
    <cfRule type="expression" dxfId="0" priority="591" stopIfTrue="1">
      <formula>XFB1048537=3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2024-07-04T08:32:17Z</cp:lastPrinted>
  <dcterms:created xsi:type="dcterms:W3CDTF">2024-07-01T07:36:16Z</dcterms:created>
  <dcterms:modified xsi:type="dcterms:W3CDTF">2024-08-02T06:37:22Z</dcterms:modified>
</cp:coreProperties>
</file>